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9\"/>
    </mc:Choice>
  </mc:AlternateContent>
  <bookViews>
    <workbookView xWindow="0" yWindow="0" windowWidth="33135" windowHeight="171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A15" i="16" l="1"/>
  <c r="A12" i="16"/>
  <c r="A9" i="16"/>
  <c r="A7" i="16"/>
  <c r="A5" i="16"/>
  <c r="A7" i="24"/>
  <c r="A5" i="24"/>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<sst xmlns="http://schemas.openxmlformats.org/spreadsheetml/2006/main" count="1164" uniqueCount="603">
  <si>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</si>
  <si>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</si>
  <si>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</si>
  <si>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</si>
  <si>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</si>
  <si>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</si>
  <si>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</si>
  <si>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</si>
  <si>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</si>
  <si>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</si>
  <si>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</si>
  <si>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</si>
  <si>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</si>
  <si>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</si>
  <si>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</si>
  <si>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</si>
  <si>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</si>
  <si>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</si>
  <si>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</si>
  <si>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</si>
  <si>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</si>
  <si>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</si>
  <si>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</si>
  <si>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</si>
  <si>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</si>
  <si>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</si>
  <si>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</si>
  <si>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</si>
  <si>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</si>
  <si>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</si>
  <si>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</si>
  <si>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</si>
  <si>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</si>
  <si>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</si>
  <si>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</si>
  <si>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</si>
  <si>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</si>
  <si>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</si>
  <si>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</si>
  <si>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</si>
  <si>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</si>
  <si>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</si>
  <si>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</si>
  <si>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</si>
  <si>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</si>
  <si>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</si>
  <si>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</si>
  <si>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</si>
  <si>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</si>
  <si>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</si>
  <si>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</si>
  <si>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</si>
  <si>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</si>
  <si>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</si>
  <si>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</si>
  <si>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</si>
  <si>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</si>
  <si>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</si>
  <si>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</si>
  <si>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</si>
  <si>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</si>
  <si>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</si>
  <si>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</si>
  <si>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</si>
  <si>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</si>
  <si>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</si>
  <si>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</si>
  <si>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</si>
  <si>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</si>
  <si>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</si>
  <si>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</si>
  <si>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</si>
  <si>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</si>
  <si>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</si>
  <si>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</si>
  <si>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</si>
  <si>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</si>
  <si>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</si>
  <si>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</si>
  <si>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</si>
  <si>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</si>
  <si>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</si>
  <si>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</si>
  <si>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</si>
  <si>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</si>
  <si>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</si>
  <si>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</si>
  <si>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</si>
  <si>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</si>
  <si>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</si>
  <si>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</si>
  <si>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</si>
  <si>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</si>
  <si>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</si>
  <si>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</si>
  <si>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</si>
  <si>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</si>
  <si>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</si>
  <si>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</si>
  <si>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</si>
  <si>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</si>
  <si>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</si>
  <si>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</si>
  <si>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</si>
  <si>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</si>
  <si>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</si>
  <si>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</si>
  <si>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</si>
  <si>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</si>
  <si>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</si>
  <si>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</si>
  <si>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</si>
  <si>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</si>
  <si>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</si>
  <si>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</si>
  <si>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</si>
  <si>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</si>
  <si>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</si>
  <si>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</si>
  <si>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</si>
  <si>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</si>
  <si>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</si>
  <si>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</si>
  <si>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</si>
  <si>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</si>
  <si>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</si>
  <si>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</si>
  <si>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</si>
  <si>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</si>
  <si>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</si>
  <si>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</si>
  <si>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</si>
  <si>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</si>
  <si>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</si>
  <si>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</si>
  <si>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</si>
  <si>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</si>
  <si>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</si>
  <si>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</si>
  <si>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</si>
  <si>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</si>
  <si>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</si>
  <si>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</si>
  <si>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</si>
  <si>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</si>
  <si>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</si>
  <si>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</si>
  <si>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</si>
  <si>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</si>
  <si>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</si>
  <si>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</si>
  <si>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</si>
  <si>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</si>
  <si>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</si>
  <si>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</si>
  <si>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</si>
  <si>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</si>
  <si>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</si>
  <si>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</si>
  <si>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</si>
  <si>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</si>
  <si>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</si>
  <si>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</si>
  <si>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</si>
  <si>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</si>
  <si>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</si>
  <si>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</si>
  <si>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</si>
  <si>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</si>
  <si>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</si>
  <si>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</si>
  <si>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</si>
  <si>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</si>
  <si>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</si>
  <si>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</si>
  <si>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</si>
  <si>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</si>
  <si>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</si>
  <si>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</si>
  <si>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</si>
  <si>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</si>
  <si>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</si>
  <si>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</si>
  <si>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</si>
  <si>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</si>
  <si>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</si>
  <si>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</si>
  <si>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</si>
  <si>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</si>
  <si>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</si>
  <si>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</si>
  <si>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</si>
  <si>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</si>
  <si>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</si>
  <si>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</si>
  <si>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</si>
  <si>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</si>
  <si>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</si>
  <si>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</si>
  <si>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</si>
  <si>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</si>
  <si>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</si>
  <si>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</si>
  <si>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</si>
  <si>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</si>
  <si>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</si>
  <si>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</si>
  <si>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</si>
  <si>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</si>
  <si>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</si>
  <si>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</si>
  <si>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</si>
  <si>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</si>
  <si>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</si>
  <si>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</si>
  <si>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</si>
  <si>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</si>
  <si>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</si>
  <si>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</si>
  <si>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</si>
  <si>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</si>
  <si>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</si>
  <si>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</si>
  <si>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</si>
  <si>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</si>
  <si>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</si>
  <si>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</si>
  <si>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</si>
  <si>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</si>
  <si>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</si>
  <si>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</si>
  <si>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</si>
  <si>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</si>
  <si>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</si>
  <si>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</si>
  <si>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</si>
  <si>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</si>
  <si>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</si>
  <si>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</si>
  <si>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</si>
  <si>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</si>
  <si>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</si>
  <si>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</si>
  <si>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</si>
  <si>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</si>
  <si>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</si>
  <si>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</si>
  <si>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</si>
  <si>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</si>
  <si>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</si>
  <si>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</si>
  <si>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</si>
  <si>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</si>
  <si>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</si>
  <si>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</si>
  <si>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</si>
  <si>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</si>
  <si>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</si>
  <si>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</si>
  <si>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</si>
  <si>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</si>
  <si>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</si>
  <si>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</si>
  <si>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</si>
  <si>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</si>
  <si>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</si>
  <si>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</si>
  <si>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</si>
  <si>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</si>
  <si>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</si>
  <si>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</si>
  <si>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</si>
  <si>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</si>
  <si>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</si>
  <si>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</si>
  <si>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</si>
  <si>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</si>
  <si>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</si>
  <si>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</si>
  <si>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</si>
  <si>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</si>
  <si>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</si>
  <si>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</si>
  <si>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</si>
  <si>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</si>
  <si>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</si>
  <si>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</si>
  <si>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</si>
  <si>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</si>
  <si>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</si>
  <si>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</si>
  <si>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</si>
  <si>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</si>
  <si>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</si>
  <si>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</si>
  <si>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</si>
  <si>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</si>
  <si>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</si>
  <si>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</si>
  <si>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</si>
  <si>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</si>
  <si>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</si>
  <si>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</si>
  <si>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</si>
  <si>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</si>
  <si>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</si>
  <si>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</si>
  <si>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</si>
  <si>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</si>
  <si>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</si>
  <si>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</si>
  <si>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</si>
  <si>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</si>
  <si>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</si>
  <si>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</si>
  <si>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</si>
  <si>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</si>
  <si>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</si>
  <si>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</si>
  <si>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</si>
  <si>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</si>
  <si>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</si>
  <si>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</si>
  <si>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</si>
  <si>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</si>
  <si>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</si>
  <si>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</si>
  <si>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</si>
  <si>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</si>
  <si>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</si>
  <si>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</si>
  <si>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</si>
  <si>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</si>
  <si>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</si>
  <si>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</si>
  <si>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</si>
  <si>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</si>
  <si>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</si>
  <si>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</si>
  <si>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</si>
  <si>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</si>
  <si>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</si>
  <si>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</si>
  <si>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</si>
  <si>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</si>
  <si>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</si>
  <si>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</si>
  <si>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</si>
  <si>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</si>
  <si>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</si>
  <si>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</si>
  <si>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</si>
  <si>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</si>
  <si>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</si>
  <si>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</si>
  <si>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</si>
  <si>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</si>
  <si>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</si>
  <si>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</si>
  <si>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</si>
  <si>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</si>
  <si>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</si>
  <si>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</si>
  <si>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</si>
  <si>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</si>
  <si>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</si>
  <si>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</si>
  <si>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</si>
  <si>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</si>
  <si>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</si>
  <si>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</si>
  <si>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</si>
  <si>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</si>
  <si>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</si>
  <si>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</si>
  <si>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</si>
  <si>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</si>
  <si>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</si>
  <si>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</si>
  <si>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</si>
  <si>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</si>
  <si>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</si>
  <si>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</si>
  <si>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</si>
  <si>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</si>
  <si>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</si>
  <si>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</si>
  <si>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</si>
  <si>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</si>
  <si>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</si>
  <si>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</si>
  <si>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</si>
  <si>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</si>
  <si>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</si>
  <si>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</si>
  <si>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</si>
  <si>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</si>
  <si>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</si>
  <si>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</si>
  <si>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</si>
  <si>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</si>
  <si>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</si>
  <si>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</si>
  <si>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</si>
  <si>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</si>
  <si>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</si>
  <si>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</si>
  <si>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</si>
  <si>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</si>
  <si>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</si>
  <si>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</si>
  <si>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</si>
  <si>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</si>
  <si>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</si>
  <si>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</si>
  <si>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</si>
  <si>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</si>
  <si>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</si>
  <si>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</si>
  <si>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</si>
  <si>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</si>
  <si>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</si>
  <si>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</si>
  <si>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</si>
  <si>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</si>
  <si>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</si>
  <si>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</si>
  <si>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</si>
  <si>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</si>
  <si>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</si>
  <si>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</si>
  <si>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</si>
  <si>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</si>
  <si>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</si>
  <si>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</si>
  <si>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</si>
  <si>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</si>
  <si>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</si>
  <si>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</si>
  <si>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</si>
  <si>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</si>
  <si>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</si>
  <si>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</si>
  <si>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</si>
  <si>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</si>
  <si>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</si>
  <si>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</si>
  <si>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</si>
  <si>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</si>
  <si>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</si>
  <si>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</si>
  <si>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</si>
  <si>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</si>
  <si>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</si>
  <si>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</si>
  <si>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</si>
  <si>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</si>
  <si>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</si>
  <si>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</si>
  <si>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</si>
  <si>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</si>
  <si>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</si>
  <si>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</si>
  <si>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</si>
  <si>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</si>
  <si>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</si>
  <si>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</si>
  <si>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</si>
  <si>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</si>
  <si>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</si>
  <si>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</si>
  <si>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</si>
  <si>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</si>
  <si>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</si>
  <si>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</si>
  <si>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</si>
  <si>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</si>
  <si>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</si>
  <si>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</si>
  <si>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</si>
  <si>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</si>
  <si>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</si>
  <si>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</si>
  <si>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</si>
  <si>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</si>
  <si>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</si>
  <si>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</si>
  <si>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</si>
  <si>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</si>
  <si>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</si>
  <si>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</si>
  <si>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</si>
  <si>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</si>
  <si>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</si>
  <si>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</si>
  <si>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</si>
  <si>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</si>
  <si>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</si>
  <si>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</si>
  <si>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</si>
  <si>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</si>
  <si>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</si>
  <si>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</si>
  <si>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</si>
  <si>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</si>
  <si>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</si>
  <si>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</si>
  <si>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</si>
  <si>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</si>
  <si>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</si>
  <si>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</si>
  <si>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</si>
  <si>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</si>
  <si>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</si>
  <si>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</si>
  <si>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</si>
  <si>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</si>
  <si>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</si>
  <si>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</si>
  <si>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</si>
  <si>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</si>
  <si>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</si>
  <si>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</si>
  <si>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</si>
  <si>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</si>
  <si>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</si>
  <si>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</si>
  <si>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</si>
  <si>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</si>
  <si>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</si>
  <si>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</si>
  <si>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</si>
  <si>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</si>
  <si>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</si>
  <si>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</si>
  <si>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</si>
  <si>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</si>
  <si>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</si>
  <si>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</si>
  <si>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</si>
  <si>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</si>
  <si>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</si>
  <si>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</si>
  <si>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</si>
  <si>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</si>
  <si>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</si>
  <si>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</si>
  <si>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</si>
  <si>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</si>
  <si>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</si>
  <si>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</si>
  <si>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Год 2023</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</si>
  <si>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</si>
  <si>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</si>
  <si>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</si>
  <si>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</si>
  <si>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</si>
  <si>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</si>
  <si>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</si>
  <si>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</si>
  <si>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</si>
  <si>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</si>
  <si>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</si>
  <si>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</si>
  <si>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</si>
  <si>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</si>
  <si>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</si>
  <si>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</si>
  <si>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</si>
  <si>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</si>
  <si>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</si>
  <si>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</si>
  <si>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</si>
  <si>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</si>
  <si>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</si>
  <si>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</si>
  <si>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</si>
  <si>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</si>
  <si>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</si>
  <si>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</si>
  <si>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</si>
  <si>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</si>
  <si>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</si>
  <si>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</si>
  <si>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</si>
  <si>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</si>
  <si>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</si>
  <si>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</si>
  <si>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</si>
  <si>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</si>
  <si>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</si>
  <si>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</si>
  <si>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</si>
  <si>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</si>
  <si>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</si>
  <si>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</si>
  <si>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</si>
  <si>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</si>
  <si>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</si>
  <si>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2028 года с НДС, млн. руб.</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</si>
  <si>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</si>
  <si>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</si>
  <si>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42,027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</si>
</sst>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1" xfId="2" applyFont="1" applyFill="1" applyBorder="1" applyAlignment="1">
      <alignment horizontal="justify"/>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xf numFmtId="0" fontId="39" fillId="27" borderId="52" xfId="0"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2" fontId="11" fillId="25" borderId="0" xfId="2" applyNumberFormat="1" applyFont="1" applyFill="1"/>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53" xfId="2" applyFont="1" applyFill="1" applyBorder="1" applyAlignment="1">
      <alignment horizontal="justify"/>
    </xf>
    <xf numFmtId="0" fontId="42" fillId="0" borderId="27" xfId="2" applyFont="1" applyFill="1" applyBorder="1" applyAlignment="1">
      <alignment horizontal="justify"/>
    </xf>
    <xf numFmtId="0" fontId="41" fillId="0" borderId="51" xfId="2" applyFont="1" applyFill="1" applyBorder="1" applyAlignment="1">
      <alignment horizontal="justify"/>
    </xf>
    <xf numFmtId="0" fontId="42" fillId="0" borderId="27" xfId="2" applyFont="1" applyFill="1" applyBorder="1" applyAlignment="1">
      <alignment vertical="top" wrapText="1"/>
    </xf>
    <xf numFmtId="0" fontId="41" fillId="0" borderId="51"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51" xfId="67"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28" xfId="50" applyFont="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24" xfId="50" applyFont="1" applyFill="1" applyBorder="1" applyAlignment="1">
      <alignment horizontal="center" vertical="center"/>
    </xf>
    <xf numFmtId="0" fontId="61" fillId="0" borderId="46"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Fill="1" applyBorder="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66" fillId="0" borderId="0" xfId="1" applyFont="1" applyAlignment="1">
      <alignment horizontal="center" vertical="center"/>
    </xf>
    <xf numFmtId="0" fontId="59" fillId="0" borderId="37"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C62" sqref="C6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196"/>
      <c r="C1" s="157" t="s">
        <v>69</v>
      </c>
    </row>
    <row r="2" spans="1:18" s="12" customFormat="1" ht="18.75" customHeight="1" x14ac:dyDescent="0.3">
      <c r="A2" s="18"/>
      <c r="C2" s="15" t="s">
        <v>10</v>
      </c>
      <c r="D2" s="16"/>
    </row>
    <row r="3" spans="1:18" s="12" customFormat="1" ht="18.75" x14ac:dyDescent="0.3">
      <c r="A3" s="17"/>
      <c r="C3" s="15" t="s">
        <v>68</v>
      </c>
      <c r="D3" s="16"/>
    </row>
    <row r="4" spans="1:18" s="12" customFormat="1" ht="15.75" x14ac:dyDescent="0.2">
      <c r="A4" s="17"/>
      <c r="D4" s="16"/>
    </row>
    <row r="5" spans="1:18" s="12" customFormat="1" ht="15.75" x14ac:dyDescent="0.25">
      <c r="A5" s="276" t="s">
        <v>595</v>
      </c>
      <c r="B5" s="276"/>
      <c r="C5" s="276"/>
      <c r="D5" s="139"/>
      <c r="E5" s="139"/>
      <c r="F5" s="139"/>
    </row>
    <row r="6" spans="1:18" s="12" customFormat="1" ht="15.75" x14ac:dyDescent="0.2">
      <c r="A6" s="17"/>
      <c r="D6" s="16"/>
    </row>
    <row r="7" spans="1:18" s="12" customFormat="1" ht="18.75" x14ac:dyDescent="0.2">
      <c r="A7" s="280" t="s">
        <v>9</v>
      </c>
      <c r="B7" s="280"/>
      <c r="C7" s="280"/>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81" t="s">
        <v>484</v>
      </c>
      <c r="B9" s="281"/>
      <c r="C9" s="281"/>
      <c r="D9" s="8"/>
      <c r="E9" s="13"/>
      <c r="F9" s="13"/>
      <c r="G9" s="13"/>
      <c r="H9" s="13"/>
      <c r="I9" s="13"/>
      <c r="J9" s="13"/>
      <c r="K9" s="13"/>
      <c r="L9" s="13"/>
      <c r="M9" s="13"/>
      <c r="N9" s="13"/>
      <c r="O9" s="13"/>
      <c r="P9" s="13"/>
      <c r="Q9" s="13"/>
      <c r="R9" s="13"/>
    </row>
    <row r="10" spans="1:18" s="12" customFormat="1" ht="18.75" x14ac:dyDescent="0.2">
      <c r="A10" s="277" t="s">
        <v>8</v>
      </c>
      <c r="B10" s="277"/>
      <c r="C10" s="277"/>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81" t="s">
        <v>480</v>
      </c>
      <c r="B12" s="281"/>
      <c r="C12" s="281"/>
      <c r="D12" s="8"/>
      <c r="E12" s="13"/>
      <c r="F12" s="13"/>
      <c r="G12" s="13"/>
      <c r="H12" s="13"/>
      <c r="I12" s="13"/>
      <c r="J12" s="13"/>
      <c r="K12" s="13"/>
      <c r="L12" s="13"/>
      <c r="M12" s="13"/>
      <c r="N12" s="13"/>
      <c r="O12" s="13"/>
      <c r="P12" s="13"/>
      <c r="Q12" s="13"/>
      <c r="R12" s="13"/>
    </row>
    <row r="13" spans="1:18" s="12" customFormat="1" ht="18.75" x14ac:dyDescent="0.2">
      <c r="A13" s="277" t="s">
        <v>7</v>
      </c>
      <c r="B13" s="277"/>
      <c r="C13" s="277"/>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82" t="s">
        <v>464</v>
      </c>
      <c r="B15" s="282"/>
      <c r="C15" s="282"/>
      <c r="D15" s="8"/>
      <c r="E15" s="8"/>
      <c r="F15" s="8"/>
      <c r="G15" s="8"/>
      <c r="H15" s="8"/>
      <c r="I15" s="8"/>
      <c r="J15" s="8"/>
      <c r="K15" s="8"/>
      <c r="L15" s="8"/>
      <c r="M15" s="8"/>
      <c r="N15" s="8"/>
      <c r="O15" s="8"/>
      <c r="P15" s="8"/>
      <c r="Q15" s="8"/>
      <c r="R15" s="8"/>
    </row>
    <row r="16" spans="1:18" s="3" customFormat="1" ht="15" customHeight="1" x14ac:dyDescent="0.2">
      <c r="A16" s="277" t="s">
        <v>6</v>
      </c>
      <c r="B16" s="277"/>
      <c r="C16" s="277"/>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78" t="s">
        <v>442</v>
      </c>
      <c r="B18" s="279"/>
      <c r="C18" s="27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5</v>
      </c>
      <c r="B20" s="41" t="s">
        <v>67</v>
      </c>
      <c r="C20" s="40" t="s">
        <v>66</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65</v>
      </c>
      <c r="B22" s="44" t="s">
        <v>301</v>
      </c>
      <c r="C22" s="40" t="s">
        <v>539</v>
      </c>
      <c r="D22" s="33"/>
      <c r="E22" s="32"/>
      <c r="F22" s="32"/>
      <c r="G22" s="32"/>
      <c r="H22" s="32"/>
      <c r="I22" s="32"/>
      <c r="J22" s="32"/>
      <c r="K22" s="32"/>
      <c r="L22" s="32"/>
      <c r="M22" s="32"/>
      <c r="N22" s="32"/>
      <c r="O22" s="32"/>
      <c r="P22" s="31"/>
      <c r="Q22" s="31"/>
      <c r="R22" s="31"/>
    </row>
    <row r="23" spans="1:18" s="3" customFormat="1" ht="41.25" customHeight="1" x14ac:dyDescent="0.2">
      <c r="A23" s="28" t="s">
        <v>63</v>
      </c>
      <c r="B23" s="39" t="s">
        <v>64</v>
      </c>
      <c r="C23" s="40" t="s">
        <v>540</v>
      </c>
      <c r="D23" s="33"/>
      <c r="E23" s="32"/>
      <c r="F23" s="32"/>
      <c r="G23" s="32"/>
      <c r="H23" s="32"/>
      <c r="I23" s="32"/>
      <c r="J23" s="32"/>
      <c r="K23" s="32"/>
      <c r="L23" s="32"/>
      <c r="M23" s="32"/>
      <c r="N23" s="32"/>
      <c r="O23" s="32"/>
      <c r="P23" s="31"/>
      <c r="Q23" s="31"/>
      <c r="R23" s="31"/>
    </row>
    <row r="24" spans="1:18" s="3" customFormat="1" ht="22.5" customHeight="1" x14ac:dyDescent="0.2">
      <c r="A24" s="273"/>
      <c r="B24" s="274"/>
      <c r="C24" s="275"/>
      <c r="D24" s="33"/>
      <c r="E24" s="32"/>
      <c r="F24" s="32"/>
      <c r="G24" s="32"/>
      <c r="H24" s="32"/>
      <c r="I24" s="32"/>
      <c r="J24" s="32"/>
      <c r="K24" s="32"/>
      <c r="L24" s="32"/>
      <c r="M24" s="32"/>
      <c r="N24" s="32"/>
      <c r="O24" s="32"/>
      <c r="P24" s="31"/>
      <c r="Q24" s="31"/>
      <c r="R24" s="31"/>
    </row>
    <row r="25" spans="1:18" s="35" customFormat="1" ht="58.5" customHeight="1" x14ac:dyDescent="0.2">
      <c r="A25" s="28" t="s">
        <v>62</v>
      </c>
      <c r="B25" s="137" t="s">
        <v>389</v>
      </c>
      <c r="C25" s="146" t="s">
        <v>483</v>
      </c>
      <c r="D25" s="38"/>
      <c r="E25" s="37"/>
      <c r="F25" s="37"/>
      <c r="G25" s="37"/>
      <c r="H25" s="37"/>
      <c r="I25" s="37"/>
      <c r="J25" s="37"/>
      <c r="K25" s="37"/>
      <c r="L25" s="37"/>
      <c r="M25" s="37"/>
      <c r="N25" s="37"/>
      <c r="O25" s="36"/>
      <c r="P25" s="36"/>
      <c r="Q25" s="36"/>
      <c r="R25" s="36"/>
    </row>
    <row r="26" spans="1:18" s="35" customFormat="1" ht="42.75" customHeight="1" x14ac:dyDescent="0.2">
      <c r="A26" s="28" t="s">
        <v>61</v>
      </c>
      <c r="B26" s="137" t="s">
        <v>75</v>
      </c>
      <c r="C26" s="146" t="s">
        <v>577</v>
      </c>
      <c r="D26" s="38"/>
      <c r="E26" s="37"/>
      <c r="F26" s="37"/>
      <c r="G26" s="37"/>
      <c r="H26" s="37"/>
      <c r="I26" s="37"/>
      <c r="J26" s="37"/>
      <c r="K26" s="37"/>
      <c r="L26" s="37"/>
      <c r="M26" s="37"/>
      <c r="N26" s="37"/>
      <c r="O26" s="36"/>
      <c r="P26" s="36"/>
      <c r="Q26" s="36"/>
      <c r="R26" s="36"/>
    </row>
    <row r="27" spans="1:18" s="35" customFormat="1" ht="51.75" customHeight="1" x14ac:dyDescent="0.2">
      <c r="A27" s="28" t="s">
        <v>59</v>
      </c>
      <c r="B27" s="137" t="s">
        <v>74</v>
      </c>
      <c r="C27" s="146" t="s">
        <v>578</v>
      </c>
      <c r="D27" s="38"/>
      <c r="E27" s="37"/>
      <c r="F27" s="37"/>
      <c r="G27" s="37"/>
      <c r="H27" s="37"/>
      <c r="I27" s="37"/>
      <c r="J27" s="37"/>
      <c r="K27" s="37"/>
      <c r="L27" s="37"/>
      <c r="M27" s="37"/>
      <c r="N27" s="37"/>
      <c r="O27" s="36"/>
      <c r="P27" s="36"/>
      <c r="Q27" s="36"/>
      <c r="R27" s="36"/>
    </row>
    <row r="28" spans="1:18" s="35" customFormat="1" ht="42.75" customHeight="1" x14ac:dyDescent="0.2">
      <c r="A28" s="28" t="s">
        <v>58</v>
      </c>
      <c r="B28" s="137" t="s">
        <v>390</v>
      </c>
      <c r="C28" s="146" t="s">
        <v>479</v>
      </c>
      <c r="D28" s="38"/>
      <c r="E28" s="37"/>
      <c r="F28" s="37"/>
      <c r="G28" s="37"/>
      <c r="H28" s="37"/>
      <c r="I28" s="37"/>
      <c r="J28" s="37"/>
      <c r="K28" s="37"/>
      <c r="L28" s="37"/>
      <c r="M28" s="37"/>
      <c r="N28" s="37"/>
      <c r="O28" s="36"/>
      <c r="P28" s="36"/>
      <c r="Q28" s="36"/>
      <c r="R28" s="36"/>
    </row>
    <row r="29" spans="1:18" s="35" customFormat="1" ht="51.75" customHeight="1" x14ac:dyDescent="0.2">
      <c r="A29" s="28" t="s">
        <v>56</v>
      </c>
      <c r="B29" s="137" t="s">
        <v>391</v>
      </c>
      <c r="C29" s="146" t="s">
        <v>479</v>
      </c>
      <c r="D29" s="38"/>
      <c r="E29" s="37"/>
      <c r="F29" s="37"/>
      <c r="G29" s="37"/>
      <c r="H29" s="37"/>
      <c r="I29" s="37"/>
      <c r="J29" s="37"/>
      <c r="K29" s="37"/>
      <c r="L29" s="37"/>
      <c r="M29" s="37"/>
      <c r="N29" s="37"/>
      <c r="O29" s="36"/>
      <c r="P29" s="36"/>
      <c r="Q29" s="36"/>
      <c r="R29" s="36"/>
    </row>
    <row r="30" spans="1:18" s="35" customFormat="1" ht="51.75" customHeight="1" x14ac:dyDescent="0.2">
      <c r="A30" s="28" t="s">
        <v>54</v>
      </c>
      <c r="B30" s="137" t="s">
        <v>392</v>
      </c>
      <c r="C30" s="146" t="s">
        <v>479</v>
      </c>
      <c r="D30" s="38"/>
      <c r="E30" s="37"/>
      <c r="F30" s="37"/>
      <c r="G30" s="37"/>
      <c r="H30" s="37"/>
      <c r="I30" s="37"/>
      <c r="J30" s="37"/>
      <c r="K30" s="37"/>
      <c r="L30" s="37"/>
      <c r="M30" s="37"/>
      <c r="N30" s="37"/>
      <c r="O30" s="36"/>
      <c r="P30" s="36"/>
      <c r="Q30" s="36"/>
      <c r="R30" s="36"/>
    </row>
    <row r="31" spans="1:18" s="35" customFormat="1" ht="51.75" customHeight="1" x14ac:dyDescent="0.2">
      <c r="A31" s="28" t="s">
        <v>73</v>
      </c>
      <c r="B31" s="43" t="s">
        <v>393</v>
      </c>
      <c r="C31" s="206" t="s">
        <v>479</v>
      </c>
      <c r="D31" s="38"/>
      <c r="E31" s="37"/>
      <c r="F31" s="37"/>
      <c r="G31" s="37"/>
      <c r="H31" s="37"/>
      <c r="I31" s="37"/>
      <c r="J31" s="37"/>
      <c r="K31" s="37"/>
      <c r="L31" s="37"/>
      <c r="M31" s="37"/>
      <c r="N31" s="37"/>
      <c r="O31" s="36"/>
      <c r="P31" s="36"/>
      <c r="Q31" s="36"/>
      <c r="R31" s="36"/>
    </row>
    <row r="32" spans="1:18" s="35" customFormat="1" ht="51.75" customHeight="1" x14ac:dyDescent="0.2">
      <c r="A32" s="28" t="s">
        <v>71</v>
      </c>
      <c r="B32" s="43" t="s">
        <v>394</v>
      </c>
      <c r="C32" s="146" t="s">
        <v>479</v>
      </c>
      <c r="D32" s="38"/>
      <c r="E32" s="37"/>
      <c r="F32" s="37"/>
      <c r="G32" s="37"/>
      <c r="H32" s="37"/>
      <c r="I32" s="37"/>
      <c r="J32" s="37"/>
      <c r="K32" s="37"/>
      <c r="L32" s="37"/>
      <c r="M32" s="37"/>
      <c r="N32" s="37"/>
      <c r="O32" s="36"/>
      <c r="P32" s="36"/>
      <c r="Q32" s="36"/>
      <c r="R32" s="36"/>
    </row>
    <row r="33" spans="1:18" s="35" customFormat="1" ht="101.25" customHeight="1" x14ac:dyDescent="0.2">
      <c r="A33" s="28" t="s">
        <v>70</v>
      </c>
      <c r="B33" s="43" t="s">
        <v>395</v>
      </c>
      <c r="C33" s="40" t="s">
        <v>579</v>
      </c>
      <c r="D33" s="38"/>
      <c r="E33" s="37"/>
      <c r="F33" s="37"/>
      <c r="G33" s="37"/>
      <c r="H33" s="37"/>
      <c r="I33" s="37"/>
      <c r="J33" s="37"/>
      <c r="K33" s="37"/>
      <c r="L33" s="37"/>
      <c r="M33" s="37"/>
      <c r="N33" s="37"/>
      <c r="O33" s="36"/>
      <c r="P33" s="36"/>
      <c r="Q33" s="36"/>
      <c r="R33" s="36"/>
    </row>
    <row r="34" spans="1:18" ht="111" customHeight="1" x14ac:dyDescent="0.25">
      <c r="A34" s="28" t="s">
        <v>411</v>
      </c>
      <c r="B34" s="43" t="s">
        <v>396</v>
      </c>
      <c r="C34" s="40" t="s">
        <v>580</v>
      </c>
      <c r="D34" s="27"/>
      <c r="E34" s="27"/>
      <c r="F34" s="27"/>
      <c r="G34" s="27"/>
      <c r="H34" s="27"/>
      <c r="I34" s="27"/>
      <c r="J34" s="27"/>
      <c r="K34" s="27"/>
      <c r="L34" s="27"/>
      <c r="M34" s="27"/>
      <c r="N34" s="27"/>
      <c r="O34" s="27"/>
      <c r="P34" s="27"/>
      <c r="Q34" s="27"/>
      <c r="R34" s="27"/>
    </row>
    <row r="35" spans="1:18" ht="58.5" customHeight="1" x14ac:dyDescent="0.25">
      <c r="A35" s="28" t="s">
        <v>399</v>
      </c>
      <c r="B35" s="43" t="s">
        <v>72</v>
      </c>
      <c r="C35" s="40" t="s">
        <v>479</v>
      </c>
      <c r="D35" s="27"/>
      <c r="E35" s="27"/>
      <c r="F35" s="27"/>
      <c r="G35" s="27"/>
      <c r="H35" s="27"/>
      <c r="I35" s="27"/>
      <c r="J35" s="27"/>
      <c r="K35" s="27"/>
      <c r="L35" s="27"/>
      <c r="M35" s="27"/>
      <c r="N35" s="27"/>
      <c r="O35" s="27"/>
      <c r="P35" s="27"/>
      <c r="Q35" s="27"/>
      <c r="R35" s="27"/>
    </row>
    <row r="36" spans="1:18" ht="51.75" customHeight="1" x14ac:dyDescent="0.25">
      <c r="A36" s="28" t="s">
        <v>412</v>
      </c>
      <c r="B36" s="43" t="s">
        <v>397</v>
      </c>
      <c r="C36" s="40" t="s">
        <v>479</v>
      </c>
      <c r="D36" s="27"/>
      <c r="E36" s="27"/>
      <c r="F36" s="27"/>
      <c r="G36" s="27"/>
      <c r="H36" s="27"/>
      <c r="I36" s="27"/>
      <c r="J36" s="27"/>
      <c r="K36" s="27"/>
      <c r="L36" s="27"/>
      <c r="M36" s="27"/>
      <c r="N36" s="27"/>
      <c r="O36" s="27"/>
      <c r="P36" s="27"/>
      <c r="Q36" s="27"/>
      <c r="R36" s="27"/>
    </row>
    <row r="37" spans="1:18" ht="43.5" customHeight="1" x14ac:dyDescent="0.25">
      <c r="A37" s="28" t="s">
        <v>400</v>
      </c>
      <c r="B37" s="43" t="s">
        <v>398</v>
      </c>
      <c r="C37" s="40" t="s">
        <v>312</v>
      </c>
      <c r="D37" s="27"/>
      <c r="E37" s="27"/>
      <c r="F37" s="27"/>
      <c r="G37" s="27"/>
      <c r="H37" s="27"/>
      <c r="I37" s="27"/>
      <c r="J37" s="27"/>
      <c r="K37" s="27"/>
      <c r="L37" s="27"/>
      <c r="M37" s="27"/>
      <c r="N37" s="27"/>
      <c r="O37" s="27"/>
      <c r="P37" s="27"/>
      <c r="Q37" s="27"/>
      <c r="R37" s="27"/>
    </row>
    <row r="38" spans="1:18" ht="43.5" customHeight="1" x14ac:dyDescent="0.25">
      <c r="A38" s="28" t="s">
        <v>413</v>
      </c>
      <c r="B38" s="43" t="s">
        <v>238</v>
      </c>
      <c r="C38" s="40" t="s">
        <v>479</v>
      </c>
      <c r="D38" s="27"/>
      <c r="E38" s="27"/>
      <c r="F38" s="27"/>
      <c r="G38" s="27"/>
      <c r="H38" s="27"/>
      <c r="I38" s="27"/>
      <c r="J38" s="27"/>
      <c r="K38" s="27"/>
      <c r="L38" s="27"/>
      <c r="M38" s="27"/>
      <c r="N38" s="27"/>
      <c r="O38" s="27"/>
      <c r="P38" s="27"/>
      <c r="Q38" s="27"/>
      <c r="R38" s="27"/>
    </row>
    <row r="39" spans="1:18" ht="23.25" customHeight="1" x14ac:dyDescent="0.25">
      <c r="A39" s="273"/>
      <c r="B39" s="274"/>
      <c r="C39" s="275"/>
      <c r="D39" s="27"/>
      <c r="E39" s="27"/>
      <c r="F39" s="27"/>
      <c r="G39" s="27"/>
      <c r="H39" s="27"/>
      <c r="I39" s="27"/>
      <c r="J39" s="27"/>
      <c r="K39" s="27"/>
      <c r="L39" s="27"/>
      <c r="M39" s="27"/>
      <c r="N39" s="27"/>
      <c r="O39" s="27"/>
      <c r="P39" s="27"/>
      <c r="Q39" s="27"/>
      <c r="R39" s="27"/>
    </row>
    <row r="40" spans="1:18" ht="63" x14ac:dyDescent="0.25">
      <c r="A40" s="28" t="s">
        <v>401</v>
      </c>
      <c r="B40" s="43" t="s">
        <v>454</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504.315</v>
      </c>
      <c r="D40" s="27"/>
      <c r="E40" s="27"/>
      <c r="F40" s="27"/>
      <c r="G40" s="27"/>
      <c r="H40" s="27"/>
      <c r="I40" s="27"/>
      <c r="J40" s="27"/>
      <c r="K40" s="27"/>
      <c r="L40" s="27"/>
      <c r="M40" s="27"/>
      <c r="N40" s="27"/>
      <c r="O40" s="27"/>
      <c r="P40" s="27"/>
      <c r="Q40" s="27"/>
      <c r="R40" s="27"/>
    </row>
    <row r="41" spans="1:18" ht="105.75" customHeight="1" x14ac:dyDescent="0.25">
      <c r="A41" s="28" t="s">
        <v>414</v>
      </c>
      <c r="B41" s="43" t="s">
        <v>437</v>
      </c>
      <c r="C41" s="207" t="s">
        <v>462</v>
      </c>
      <c r="D41" s="27"/>
      <c r="E41" s="27"/>
      <c r="F41" s="27"/>
      <c r="G41" s="27"/>
      <c r="H41" s="27"/>
      <c r="I41" s="27"/>
      <c r="J41" s="27"/>
      <c r="K41" s="27"/>
      <c r="L41" s="27"/>
      <c r="M41" s="27"/>
      <c r="N41" s="27"/>
      <c r="O41" s="27"/>
      <c r="P41" s="27"/>
      <c r="Q41" s="27"/>
      <c r="R41" s="27"/>
    </row>
    <row r="42" spans="1:18" ht="83.25" customHeight="1" x14ac:dyDescent="0.25">
      <c r="A42" s="28" t="s">
        <v>402</v>
      </c>
      <c r="B42" s="43" t="s">
        <v>451</v>
      </c>
      <c r="C42" s="207" t="s">
        <v>462</v>
      </c>
      <c r="D42" s="27"/>
      <c r="E42" s="27"/>
      <c r="F42" s="27"/>
      <c r="G42" s="27"/>
      <c r="H42" s="27"/>
      <c r="I42" s="27"/>
      <c r="J42" s="27"/>
      <c r="K42" s="27"/>
      <c r="L42" s="27"/>
      <c r="M42" s="27"/>
      <c r="N42" s="27"/>
      <c r="O42" s="27"/>
      <c r="P42" s="27"/>
      <c r="Q42" s="27"/>
      <c r="R42" s="27"/>
    </row>
    <row r="43" spans="1:18" ht="186" customHeight="1" x14ac:dyDescent="0.25">
      <c r="A43" s="28" t="s">
        <v>417</v>
      </c>
      <c r="B43" s="43" t="s">
        <v>418</v>
      </c>
      <c r="C43" s="207" t="s">
        <v>462</v>
      </c>
      <c r="D43" s="27"/>
      <c r="E43" s="27"/>
      <c r="F43" s="27"/>
      <c r="G43" s="27"/>
      <c r="H43" s="27"/>
      <c r="I43" s="27"/>
      <c r="J43" s="27"/>
      <c r="K43" s="27"/>
      <c r="L43" s="27"/>
      <c r="M43" s="27"/>
      <c r="N43" s="27"/>
      <c r="O43" s="27"/>
      <c r="P43" s="27"/>
      <c r="Q43" s="27"/>
      <c r="R43" s="27"/>
    </row>
    <row r="44" spans="1:18" ht="111" customHeight="1" x14ac:dyDescent="0.25">
      <c r="A44" s="28" t="s">
        <v>403</v>
      </c>
      <c r="B44" s="43" t="s">
        <v>443</v>
      </c>
      <c r="C44" s="207" t="s">
        <v>483</v>
      </c>
      <c r="D44" s="27"/>
      <c r="E44" s="27"/>
      <c r="F44" s="27"/>
      <c r="G44" s="27"/>
      <c r="H44" s="27"/>
      <c r="I44" s="27"/>
      <c r="J44" s="27"/>
      <c r="K44" s="27"/>
      <c r="L44" s="27"/>
      <c r="M44" s="27"/>
      <c r="N44" s="27"/>
      <c r="O44" s="27"/>
      <c r="P44" s="27"/>
      <c r="Q44" s="27"/>
      <c r="R44" s="27"/>
    </row>
    <row r="45" spans="1:18" ht="120" customHeight="1" x14ac:dyDescent="0.25">
      <c r="A45" s="28" t="s">
        <v>438</v>
      </c>
      <c r="B45" s="43" t="s">
        <v>444</v>
      </c>
      <c r="C45" s="207" t="s">
        <v>483</v>
      </c>
      <c r="D45" s="27"/>
      <c r="E45" s="27"/>
      <c r="F45" s="27"/>
      <c r="G45" s="27"/>
      <c r="H45" s="27"/>
      <c r="I45" s="27"/>
      <c r="J45" s="27"/>
      <c r="K45" s="27"/>
      <c r="L45" s="27"/>
      <c r="M45" s="27"/>
      <c r="N45" s="27"/>
      <c r="O45" s="27"/>
      <c r="P45" s="27"/>
      <c r="Q45" s="27"/>
      <c r="R45" s="27"/>
    </row>
    <row r="46" spans="1:18" ht="101.25" customHeight="1" x14ac:dyDescent="0.25">
      <c r="A46" s="28" t="s">
        <v>404</v>
      </c>
      <c r="B46" s="43" t="s">
        <v>445</v>
      </c>
      <c r="C46" s="207" t="s">
        <v>541</v>
      </c>
      <c r="D46" s="27"/>
      <c r="E46" s="27"/>
      <c r="F46" s="27"/>
      <c r="G46" s="27"/>
      <c r="H46" s="27"/>
      <c r="I46" s="27"/>
      <c r="J46" s="27"/>
      <c r="K46" s="27"/>
      <c r="L46" s="27"/>
      <c r="M46" s="27"/>
      <c r="N46" s="27"/>
      <c r="O46" s="27"/>
      <c r="P46" s="27"/>
      <c r="Q46" s="27"/>
      <c r="R46" s="27"/>
    </row>
    <row r="47" spans="1:18" ht="18.75" customHeight="1" x14ac:dyDescent="0.25">
      <c r="A47" s="273"/>
      <c r="B47" s="274"/>
      <c r="C47" s="275"/>
      <c r="D47" s="27"/>
      <c r="E47" s="27"/>
      <c r="F47" s="27"/>
      <c r="G47" s="27"/>
      <c r="H47" s="27"/>
      <c r="I47" s="27"/>
      <c r="J47" s="27"/>
      <c r="K47" s="27"/>
      <c r="L47" s="27"/>
      <c r="M47" s="27"/>
      <c r="N47" s="27"/>
      <c r="O47" s="27"/>
      <c r="P47" s="27"/>
      <c r="Q47" s="27"/>
      <c r="R47" s="27"/>
    </row>
    <row r="48" spans="1:18" ht="75.75" customHeight="1" x14ac:dyDescent="0.25">
      <c r="A48" s="28" t="s">
        <v>439</v>
      </c>
      <c r="B48" s="43" t="s">
        <v>452</v>
      </c>
      <c r="C48" s="208">
        <f>'6.2. Паспорт фин осв ввод'!AC24</f>
        <v>210.07283868500042</v>
      </c>
      <c r="D48" s="27"/>
      <c r="E48" s="27"/>
      <c r="F48" s="27"/>
      <c r="G48" s="27"/>
      <c r="H48" s="27"/>
      <c r="I48" s="27"/>
      <c r="J48" s="27"/>
      <c r="K48" s="27"/>
      <c r="L48" s="27"/>
      <c r="M48" s="27"/>
      <c r="N48" s="27"/>
      <c r="O48" s="27"/>
      <c r="P48" s="27"/>
      <c r="Q48" s="27"/>
      <c r="R48" s="27"/>
    </row>
    <row r="49" spans="1:18" ht="71.25" customHeight="1" x14ac:dyDescent="0.25">
      <c r="A49" s="28" t="s">
        <v>405</v>
      </c>
      <c r="B49" s="43" t="s">
        <v>453</v>
      </c>
      <c r="C49" s="208">
        <f>'6.2. Паспорт фин осв ввод'!AC30</f>
        <v>177.189693619167</v>
      </c>
      <c r="D49" s="27"/>
      <c r="E49" s="27"/>
      <c r="F49" s="27"/>
      <c r="G49" s="27"/>
      <c r="H49" s="27"/>
      <c r="I49" s="27"/>
      <c r="J49" s="27"/>
      <c r="K49" s="27"/>
      <c r="L49" s="27"/>
      <c r="M49" s="27"/>
      <c r="N49" s="27"/>
      <c r="O49" s="27"/>
      <c r="P49" s="27"/>
      <c r="Q49" s="27"/>
      <c r="R49" s="27"/>
    </row>
    <row r="50" spans="1:18" ht="15.75" x14ac:dyDescent="0.25">
      <c r="A50" s="27"/>
      <c r="B50" s="27"/>
      <c r="C50" s="209"/>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F_TP1200.PS.0039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Реконструкция ПС 110/35/6 кВ Нефтеюганская (реконструкция ОРУ-35 кВ, ограждения, ТСО)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416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318</v>
      </c>
      <c r="D19" s="283" t="s">
        <v>317</v>
      </c>
      <c r="E19" s="283" t="s">
        <v>107</v>
      </c>
      <c r="F19" s="283" t="s">
        <v>106</v>
      </c>
      <c r="G19" s="283" t="s">
        <v>313</v>
      </c>
      <c r="H19" s="283" t="s">
        <v>105</v>
      </c>
      <c r="I19" s="283" t="s">
        <v>104</v>
      </c>
      <c r="J19" s="283" t="s">
        <v>103</v>
      </c>
      <c r="K19" s="283" t="s">
        <v>102</v>
      </c>
      <c r="L19" s="283" t="s">
        <v>101</v>
      </c>
      <c r="M19" s="283" t="s">
        <v>100</v>
      </c>
      <c r="N19" s="283" t="s">
        <v>99</v>
      </c>
      <c r="O19" s="283" t="s">
        <v>98</v>
      </c>
      <c r="P19" s="283" t="s">
        <v>97</v>
      </c>
      <c r="Q19" s="283" t="s">
        <v>316</v>
      </c>
      <c r="R19" s="283"/>
      <c r="S19" s="287" t="s">
        <v>408</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314</v>
      </c>
      <c r="R20" s="46" t="s">
        <v>315</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409</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92</v>
      </c>
      <c r="C25" s="50"/>
      <c r="D25" s="50"/>
      <c r="E25" s="50" t="s">
        <v>91</v>
      </c>
      <c r="F25" s="50" t="s">
        <v>90</v>
      </c>
      <c r="G25" s="50" t="s">
        <v>410</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03"/>
      <c r="B29" s="50" t="s">
        <v>311</v>
      </c>
      <c r="C29" s="50"/>
      <c r="D29" s="50"/>
      <c r="E29" s="103" t="s">
        <v>312</v>
      </c>
      <c r="F29" s="103" t="s">
        <v>312</v>
      </c>
      <c r="G29" s="103" t="s">
        <v>312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85" zoomScaleNormal="60" zoomScaleSheetLayoutView="85" workbookViewId="0">
      <selection activeCell="D60" sqref="D60"/>
    </sheetView>
  </sheetViews>
  <sheetFormatPr defaultColWidth="10.7109375" defaultRowHeight="15.75" x14ac:dyDescent="0.25"/>
  <cols>
    <col min="1" max="1" width="9.5703125" style="54" customWidth="1"/>
    <col min="2" max="3" width="18.42578125" style="54" customWidth="1"/>
    <col min="4" max="4" width="16.140625" style="54" customWidth="1"/>
    <col min="5" max="6" width="24.85546875" style="62" customWidth="1"/>
    <col min="7" max="8" width="8.7109375" style="154"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E3" s="135"/>
      <c r="F3" s="135"/>
      <c r="G3" s="145"/>
      <c r="H3" s="155"/>
      <c r="I3" s="135"/>
      <c r="J3" s="135"/>
      <c r="K3" s="135"/>
      <c r="L3" s="135"/>
      <c r="M3" s="135"/>
      <c r="N3" s="135"/>
      <c r="O3" s="135"/>
      <c r="P3" s="135"/>
      <c r="T3" s="15" t="s">
        <v>10</v>
      </c>
    </row>
    <row r="4" spans="1:20" s="12" customFormat="1" ht="18.75" customHeight="1" x14ac:dyDescent="0.3">
      <c r="A4" s="18"/>
      <c r="E4" s="135"/>
      <c r="F4" s="135"/>
      <c r="G4" s="145"/>
      <c r="H4" s="155"/>
      <c r="I4" s="135"/>
      <c r="J4" s="135"/>
      <c r="K4" s="135"/>
      <c r="L4" s="135"/>
      <c r="M4" s="135"/>
      <c r="N4" s="135"/>
      <c r="O4" s="135"/>
      <c r="P4" s="135"/>
      <c r="T4" s="15" t="s">
        <v>68</v>
      </c>
    </row>
    <row r="5" spans="1:20" s="12" customFormat="1" ht="18.75" customHeight="1" x14ac:dyDescent="0.3">
      <c r="A5" s="18"/>
      <c r="E5" s="135"/>
      <c r="F5" s="135"/>
      <c r="G5" s="145"/>
      <c r="H5" s="155"/>
      <c r="I5" s="135"/>
      <c r="J5" s="135"/>
      <c r="K5" s="135"/>
      <c r="L5" s="135"/>
      <c r="M5" s="135"/>
      <c r="N5" s="135"/>
      <c r="O5" s="135"/>
      <c r="P5" s="135"/>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E7" s="135"/>
      <c r="F7" s="135"/>
      <c r="G7" s="145"/>
      <c r="H7" s="155"/>
      <c r="I7" s="135"/>
      <c r="J7" s="135"/>
      <c r="K7" s="135"/>
      <c r="L7" s="135"/>
      <c r="M7" s="135"/>
      <c r="N7" s="135"/>
      <c r="O7" s="135"/>
      <c r="P7" s="135"/>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F_TP1200.PS.0039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Реконструкция ПС 110/35/6 кВ Нефтеюганская (реконструкция ОРУ-35 кВ, ограждения, ТСО)</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229</v>
      </c>
      <c r="C21" s="296"/>
      <c r="D21" s="299" t="s">
        <v>130</v>
      </c>
      <c r="E21" s="295" t="s">
        <v>449</v>
      </c>
      <c r="F21" s="296"/>
      <c r="G21" s="295" t="s">
        <v>248</v>
      </c>
      <c r="H21" s="296"/>
      <c r="I21" s="295" t="s">
        <v>129</v>
      </c>
      <c r="J21" s="296"/>
      <c r="K21" s="299" t="s">
        <v>128</v>
      </c>
      <c r="L21" s="295" t="s">
        <v>127</v>
      </c>
      <c r="M21" s="296"/>
      <c r="N21" s="295" t="s">
        <v>542</v>
      </c>
      <c r="O21" s="296"/>
      <c r="P21" s="299" t="s">
        <v>126</v>
      </c>
      <c r="Q21" s="303" t="s">
        <v>125</v>
      </c>
      <c r="R21" s="304"/>
      <c r="S21" s="303" t="s">
        <v>124</v>
      </c>
      <c r="T21" s="305"/>
    </row>
    <row r="22" spans="1:20" ht="204.75" customHeight="1" x14ac:dyDescent="0.25">
      <c r="A22" s="293"/>
      <c r="B22" s="297"/>
      <c r="C22" s="298"/>
      <c r="D22" s="301"/>
      <c r="E22" s="297"/>
      <c r="F22" s="298"/>
      <c r="G22" s="297"/>
      <c r="H22" s="298"/>
      <c r="I22" s="297"/>
      <c r="J22" s="298"/>
      <c r="K22" s="300"/>
      <c r="L22" s="297"/>
      <c r="M22" s="298"/>
      <c r="N22" s="297"/>
      <c r="O22" s="298"/>
      <c r="P22" s="300"/>
      <c r="Q22" s="89" t="s">
        <v>123</v>
      </c>
      <c r="R22" s="89" t="s">
        <v>420</v>
      </c>
      <c r="S22" s="89" t="s">
        <v>122</v>
      </c>
      <c r="T22" s="89" t="s">
        <v>121</v>
      </c>
    </row>
    <row r="23" spans="1:20" ht="51.75" customHeight="1" x14ac:dyDescent="0.25">
      <c r="A23" s="294"/>
      <c r="B23" s="138" t="s">
        <v>119</v>
      </c>
      <c r="C23" s="138" t="s">
        <v>120</v>
      </c>
      <c r="D23" s="300"/>
      <c r="E23" s="138" t="s">
        <v>119</v>
      </c>
      <c r="F23" s="138" t="s">
        <v>120</v>
      </c>
      <c r="G23" s="138" t="s">
        <v>119</v>
      </c>
      <c r="H23" s="138" t="s">
        <v>120</v>
      </c>
      <c r="I23" s="138" t="s">
        <v>119</v>
      </c>
      <c r="J23" s="138" t="s">
        <v>120</v>
      </c>
      <c r="K23" s="138" t="s">
        <v>119</v>
      </c>
      <c r="L23" s="138" t="s">
        <v>119</v>
      </c>
      <c r="M23" s="138" t="s">
        <v>120</v>
      </c>
      <c r="N23" s="138" t="s">
        <v>119</v>
      </c>
      <c r="O23" s="138" t="s">
        <v>120</v>
      </c>
      <c r="P23" s="205" t="s">
        <v>119</v>
      </c>
      <c r="Q23" s="89" t="s">
        <v>119</v>
      </c>
      <c r="R23" s="89" t="s">
        <v>119</v>
      </c>
      <c r="S23" s="89" t="s">
        <v>119</v>
      </c>
      <c r="T23" s="89"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215" customFormat="1" ht="409.5" x14ac:dyDescent="0.25">
      <c r="A25" s="63">
        <v>1</v>
      </c>
      <c r="B25" s="153" t="s">
        <v>543</v>
      </c>
      <c r="C25" s="153" t="s">
        <v>543</v>
      </c>
      <c r="D25" s="63" t="s">
        <v>544</v>
      </c>
      <c r="E25" s="210" t="s">
        <v>545</v>
      </c>
      <c r="F25" s="210" t="s">
        <v>546</v>
      </c>
      <c r="G25" s="211" t="s">
        <v>465</v>
      </c>
      <c r="H25" s="211" t="s">
        <v>465</v>
      </c>
      <c r="I25" s="212">
        <v>1986</v>
      </c>
      <c r="J25" s="213" t="s">
        <v>312</v>
      </c>
      <c r="K25" s="212">
        <v>1987</v>
      </c>
      <c r="L25" s="213">
        <v>35</v>
      </c>
      <c r="M25" s="213">
        <v>35</v>
      </c>
      <c r="N25" s="213" t="s">
        <v>312</v>
      </c>
      <c r="O25" s="213" t="s">
        <v>312</v>
      </c>
      <c r="P25" s="212">
        <v>2011</v>
      </c>
      <c r="Q25" s="214" t="s">
        <v>547</v>
      </c>
      <c r="R25" s="214" t="s">
        <v>548</v>
      </c>
      <c r="S25" s="214" t="s">
        <v>592</v>
      </c>
      <c r="T25" s="214" t="s">
        <v>593</v>
      </c>
    </row>
    <row r="26" spans="1:20" s="215" customFormat="1" ht="409.5" x14ac:dyDescent="0.25">
      <c r="A26" s="63">
        <v>2</v>
      </c>
      <c r="B26" s="153" t="s">
        <v>543</v>
      </c>
      <c r="C26" s="153" t="s">
        <v>543</v>
      </c>
      <c r="D26" s="63" t="s">
        <v>544</v>
      </c>
      <c r="E26" s="210" t="s">
        <v>545</v>
      </c>
      <c r="F26" s="210" t="s">
        <v>546</v>
      </c>
      <c r="G26" s="211" t="s">
        <v>466</v>
      </c>
      <c r="H26" s="211" t="s">
        <v>466</v>
      </c>
      <c r="I26" s="212">
        <v>1986</v>
      </c>
      <c r="J26" s="213" t="s">
        <v>312</v>
      </c>
      <c r="K26" s="212">
        <v>1987</v>
      </c>
      <c r="L26" s="213">
        <v>35</v>
      </c>
      <c r="M26" s="213">
        <v>35</v>
      </c>
      <c r="N26" s="213" t="s">
        <v>312</v>
      </c>
      <c r="O26" s="213" t="s">
        <v>312</v>
      </c>
      <c r="P26" s="212">
        <v>2011</v>
      </c>
      <c r="Q26" s="214" t="s">
        <v>547</v>
      </c>
      <c r="R26" s="214" t="s">
        <v>548</v>
      </c>
      <c r="S26" s="214" t="s">
        <v>592</v>
      </c>
      <c r="T26" s="214" t="s">
        <v>593</v>
      </c>
    </row>
    <row r="27" spans="1:20" s="215" customFormat="1" ht="409.5" x14ac:dyDescent="0.25">
      <c r="A27" s="63">
        <v>3</v>
      </c>
      <c r="B27" s="153" t="s">
        <v>543</v>
      </c>
      <c r="C27" s="153" t="s">
        <v>543</v>
      </c>
      <c r="D27" s="63" t="s">
        <v>544</v>
      </c>
      <c r="E27" s="210" t="s">
        <v>545</v>
      </c>
      <c r="F27" s="210" t="s">
        <v>546</v>
      </c>
      <c r="G27" s="211" t="s">
        <v>467</v>
      </c>
      <c r="H27" s="211" t="s">
        <v>467</v>
      </c>
      <c r="I27" s="212">
        <v>1986</v>
      </c>
      <c r="J27" s="213" t="s">
        <v>312</v>
      </c>
      <c r="K27" s="212">
        <v>1987</v>
      </c>
      <c r="L27" s="213">
        <v>35</v>
      </c>
      <c r="M27" s="213">
        <v>35</v>
      </c>
      <c r="N27" s="213" t="s">
        <v>312</v>
      </c>
      <c r="O27" s="213" t="s">
        <v>312</v>
      </c>
      <c r="P27" s="212">
        <v>2013</v>
      </c>
      <c r="Q27" s="214" t="s">
        <v>547</v>
      </c>
      <c r="R27" s="214" t="s">
        <v>548</v>
      </c>
      <c r="S27" s="214" t="s">
        <v>592</v>
      </c>
      <c r="T27" s="214" t="s">
        <v>593</v>
      </c>
    </row>
    <row r="28" spans="1:20" s="215" customFormat="1" ht="409.5" x14ac:dyDescent="0.25">
      <c r="A28" s="63">
        <v>4</v>
      </c>
      <c r="B28" s="153" t="s">
        <v>543</v>
      </c>
      <c r="C28" s="153" t="s">
        <v>543</v>
      </c>
      <c r="D28" s="63" t="s">
        <v>544</v>
      </c>
      <c r="E28" s="210" t="s">
        <v>545</v>
      </c>
      <c r="F28" s="210" t="s">
        <v>546</v>
      </c>
      <c r="G28" s="211" t="s">
        <v>468</v>
      </c>
      <c r="H28" s="211" t="s">
        <v>468</v>
      </c>
      <c r="I28" s="212">
        <v>1986</v>
      </c>
      <c r="J28" s="213" t="s">
        <v>312</v>
      </c>
      <c r="K28" s="212">
        <v>1987</v>
      </c>
      <c r="L28" s="213">
        <v>35</v>
      </c>
      <c r="M28" s="213">
        <v>35</v>
      </c>
      <c r="N28" s="213" t="s">
        <v>312</v>
      </c>
      <c r="O28" s="213" t="s">
        <v>312</v>
      </c>
      <c r="P28" s="212">
        <v>2011</v>
      </c>
      <c r="Q28" s="214" t="s">
        <v>547</v>
      </c>
      <c r="R28" s="214" t="s">
        <v>548</v>
      </c>
      <c r="S28" s="214" t="s">
        <v>592</v>
      </c>
      <c r="T28" s="214" t="s">
        <v>593</v>
      </c>
    </row>
    <row r="29" spans="1:20" s="215" customFormat="1" ht="409.5" x14ac:dyDescent="0.25">
      <c r="A29" s="63">
        <v>5</v>
      </c>
      <c r="B29" s="153" t="s">
        <v>543</v>
      </c>
      <c r="C29" s="153" t="s">
        <v>543</v>
      </c>
      <c r="D29" s="63" t="s">
        <v>544</v>
      </c>
      <c r="E29" s="210" t="s">
        <v>545</v>
      </c>
      <c r="F29" s="210" t="s">
        <v>546</v>
      </c>
      <c r="G29" s="211" t="s">
        <v>469</v>
      </c>
      <c r="H29" s="211" t="s">
        <v>469</v>
      </c>
      <c r="I29" s="212">
        <v>1985</v>
      </c>
      <c r="J29" s="213" t="s">
        <v>312</v>
      </c>
      <c r="K29" s="212">
        <v>1987</v>
      </c>
      <c r="L29" s="213">
        <v>35</v>
      </c>
      <c r="M29" s="213">
        <v>35</v>
      </c>
      <c r="N29" s="213" t="s">
        <v>312</v>
      </c>
      <c r="O29" s="213" t="s">
        <v>312</v>
      </c>
      <c r="P29" s="212">
        <v>2011</v>
      </c>
      <c r="Q29" s="214" t="s">
        <v>547</v>
      </c>
      <c r="R29" s="214" t="s">
        <v>548</v>
      </c>
      <c r="S29" s="214" t="s">
        <v>592</v>
      </c>
      <c r="T29" s="214" t="s">
        <v>593</v>
      </c>
    </row>
    <row r="30" spans="1:20" s="215" customFormat="1" ht="409.5" x14ac:dyDescent="0.25">
      <c r="A30" s="63">
        <v>6</v>
      </c>
      <c r="B30" s="153" t="s">
        <v>543</v>
      </c>
      <c r="C30" s="153" t="s">
        <v>543</v>
      </c>
      <c r="D30" s="63" t="s">
        <v>544</v>
      </c>
      <c r="E30" s="210" t="s">
        <v>545</v>
      </c>
      <c r="F30" s="210" t="s">
        <v>546</v>
      </c>
      <c r="G30" s="211" t="s">
        <v>470</v>
      </c>
      <c r="H30" s="211" t="s">
        <v>470</v>
      </c>
      <c r="I30" s="212">
        <v>1989</v>
      </c>
      <c r="J30" s="213" t="s">
        <v>312</v>
      </c>
      <c r="K30" s="212">
        <v>1989</v>
      </c>
      <c r="L30" s="213">
        <v>35</v>
      </c>
      <c r="M30" s="213">
        <v>35</v>
      </c>
      <c r="N30" s="213" t="s">
        <v>312</v>
      </c>
      <c r="O30" s="213" t="s">
        <v>312</v>
      </c>
      <c r="P30" s="212">
        <v>2016</v>
      </c>
      <c r="Q30" s="214" t="s">
        <v>547</v>
      </c>
      <c r="R30" s="214" t="s">
        <v>548</v>
      </c>
      <c r="S30" s="214" t="s">
        <v>592</v>
      </c>
      <c r="T30" s="214" t="s">
        <v>593</v>
      </c>
    </row>
    <row r="31" spans="1:20" s="215" customFormat="1" ht="409.5" x14ac:dyDescent="0.25">
      <c r="A31" s="63">
        <v>7</v>
      </c>
      <c r="B31" s="153" t="s">
        <v>543</v>
      </c>
      <c r="C31" s="153" t="s">
        <v>543</v>
      </c>
      <c r="D31" s="63" t="s">
        <v>544</v>
      </c>
      <c r="E31" s="210" t="s">
        <v>545</v>
      </c>
      <c r="F31" s="210"/>
      <c r="G31" s="211" t="s">
        <v>471</v>
      </c>
      <c r="H31" s="211" t="s">
        <v>471</v>
      </c>
      <c r="I31" s="212">
        <v>1987</v>
      </c>
      <c r="J31" s="213"/>
      <c r="K31" s="212">
        <v>1987</v>
      </c>
      <c r="L31" s="213"/>
      <c r="M31" s="213"/>
      <c r="N31" s="213"/>
      <c r="O31" s="213"/>
      <c r="P31" s="212">
        <v>2016</v>
      </c>
      <c r="Q31" s="214" t="s">
        <v>547</v>
      </c>
      <c r="R31" s="214" t="s">
        <v>548</v>
      </c>
      <c r="S31" s="214" t="s">
        <v>592</v>
      </c>
      <c r="T31" s="214" t="s">
        <v>593</v>
      </c>
    </row>
    <row r="32" spans="1:20" s="215" customFormat="1" ht="409.5" x14ac:dyDescent="0.25">
      <c r="A32" s="63">
        <v>8</v>
      </c>
      <c r="B32" s="153" t="s">
        <v>543</v>
      </c>
      <c r="C32" s="153" t="s">
        <v>543</v>
      </c>
      <c r="D32" s="63" t="s">
        <v>544</v>
      </c>
      <c r="E32" s="210" t="s">
        <v>545</v>
      </c>
      <c r="F32" s="210"/>
      <c r="G32" s="211" t="s">
        <v>472</v>
      </c>
      <c r="H32" s="211" t="s">
        <v>472</v>
      </c>
      <c r="I32" s="212">
        <v>1986</v>
      </c>
      <c r="J32" s="213"/>
      <c r="K32" s="212">
        <v>1987</v>
      </c>
      <c r="L32" s="213"/>
      <c r="M32" s="213"/>
      <c r="N32" s="213"/>
      <c r="O32" s="213"/>
      <c r="P32" s="212">
        <v>2016</v>
      </c>
      <c r="Q32" s="214" t="s">
        <v>547</v>
      </c>
      <c r="R32" s="214" t="s">
        <v>548</v>
      </c>
      <c r="S32" s="214" t="s">
        <v>592</v>
      </c>
      <c r="T32" s="214" t="s">
        <v>593</v>
      </c>
    </row>
    <row r="33" spans="1:113" s="215" customFormat="1" ht="409.5" x14ac:dyDescent="0.25">
      <c r="A33" s="63">
        <v>9</v>
      </c>
      <c r="B33" s="153" t="s">
        <v>543</v>
      </c>
      <c r="C33" s="153" t="s">
        <v>543</v>
      </c>
      <c r="D33" s="63" t="s">
        <v>544</v>
      </c>
      <c r="E33" s="210" t="s">
        <v>545</v>
      </c>
      <c r="F33" s="210"/>
      <c r="G33" s="211" t="s">
        <v>473</v>
      </c>
      <c r="H33" s="211" t="s">
        <v>473</v>
      </c>
      <c r="I33" s="212">
        <v>1986</v>
      </c>
      <c r="J33" s="213"/>
      <c r="K33" s="212">
        <v>1987</v>
      </c>
      <c r="L33" s="213"/>
      <c r="M33" s="213"/>
      <c r="N33" s="213"/>
      <c r="O33" s="213"/>
      <c r="P33" s="212">
        <v>2011</v>
      </c>
      <c r="Q33" s="214" t="s">
        <v>547</v>
      </c>
      <c r="R33" s="214" t="s">
        <v>548</v>
      </c>
      <c r="S33" s="214" t="s">
        <v>592</v>
      </c>
      <c r="T33" s="214" t="s">
        <v>593</v>
      </c>
    </row>
    <row r="34" spans="1:113" s="215" customFormat="1" ht="409.5" x14ac:dyDescent="0.25">
      <c r="A34" s="63">
        <v>10</v>
      </c>
      <c r="B34" s="153" t="s">
        <v>543</v>
      </c>
      <c r="C34" s="153" t="s">
        <v>543</v>
      </c>
      <c r="D34" s="63" t="s">
        <v>544</v>
      </c>
      <c r="E34" s="210" t="s">
        <v>545</v>
      </c>
      <c r="F34" s="210"/>
      <c r="G34" s="211" t="s">
        <v>474</v>
      </c>
      <c r="H34" s="211" t="s">
        <v>474</v>
      </c>
      <c r="I34" s="212">
        <v>1985</v>
      </c>
      <c r="J34" s="213"/>
      <c r="K34" s="212">
        <v>1987</v>
      </c>
      <c r="L34" s="213"/>
      <c r="M34" s="213"/>
      <c r="N34" s="213"/>
      <c r="O34" s="213"/>
      <c r="P34" s="212">
        <v>2011</v>
      </c>
      <c r="Q34" s="214" t="s">
        <v>547</v>
      </c>
      <c r="R34" s="214" t="s">
        <v>548</v>
      </c>
      <c r="S34" s="214" t="s">
        <v>592</v>
      </c>
      <c r="T34" s="214" t="s">
        <v>593</v>
      </c>
    </row>
    <row r="35" spans="1:113" s="215" customFormat="1" ht="409.5" x14ac:dyDescent="0.25">
      <c r="A35" s="63">
        <v>11</v>
      </c>
      <c r="B35" s="153" t="s">
        <v>543</v>
      </c>
      <c r="C35" s="153" t="s">
        <v>543</v>
      </c>
      <c r="D35" s="63" t="s">
        <v>544</v>
      </c>
      <c r="E35" s="210" t="s">
        <v>545</v>
      </c>
      <c r="F35" s="210"/>
      <c r="G35" s="211" t="s">
        <v>475</v>
      </c>
      <c r="H35" s="211" t="s">
        <v>475</v>
      </c>
      <c r="I35" s="212">
        <v>1986</v>
      </c>
      <c r="J35" s="213"/>
      <c r="K35" s="212">
        <v>1987</v>
      </c>
      <c r="L35" s="213"/>
      <c r="M35" s="213"/>
      <c r="N35" s="213"/>
      <c r="O35" s="213"/>
      <c r="P35" s="212">
        <v>2011</v>
      </c>
      <c r="Q35" s="214" t="s">
        <v>547</v>
      </c>
      <c r="R35" s="214" t="s">
        <v>548</v>
      </c>
      <c r="S35" s="214" t="s">
        <v>592</v>
      </c>
      <c r="T35" s="214" t="s">
        <v>593</v>
      </c>
    </row>
    <row r="36" spans="1:113" s="215" customFormat="1" ht="409.5" x14ac:dyDescent="0.25">
      <c r="A36" s="63">
        <v>15</v>
      </c>
      <c r="B36" s="153" t="s">
        <v>543</v>
      </c>
      <c r="C36" s="153" t="s">
        <v>543</v>
      </c>
      <c r="D36" s="63" t="s">
        <v>544</v>
      </c>
      <c r="E36" s="210" t="s">
        <v>545</v>
      </c>
      <c r="F36" s="210"/>
      <c r="G36" s="211" t="s">
        <v>476</v>
      </c>
      <c r="H36" s="211" t="s">
        <v>476</v>
      </c>
      <c r="I36" s="212">
        <v>1986</v>
      </c>
      <c r="J36" s="213"/>
      <c r="K36" s="212">
        <v>1987</v>
      </c>
      <c r="L36" s="213"/>
      <c r="M36" s="213"/>
      <c r="N36" s="213"/>
      <c r="O36" s="213"/>
      <c r="P36" s="212">
        <v>2006</v>
      </c>
      <c r="Q36" s="214" t="s">
        <v>547</v>
      </c>
      <c r="R36" s="214" t="s">
        <v>548</v>
      </c>
      <c r="S36" s="214" t="s">
        <v>592</v>
      </c>
      <c r="T36" s="214" t="s">
        <v>593</v>
      </c>
    </row>
    <row r="37" spans="1:113" s="215" customFormat="1" ht="409.5" x14ac:dyDescent="0.25">
      <c r="A37" s="63">
        <v>15</v>
      </c>
      <c r="B37" s="153" t="s">
        <v>543</v>
      </c>
      <c r="C37" s="153" t="s">
        <v>543</v>
      </c>
      <c r="D37" s="153" t="s">
        <v>115</v>
      </c>
      <c r="E37" s="210" t="s">
        <v>549</v>
      </c>
      <c r="F37" s="210"/>
      <c r="G37" s="211" t="s">
        <v>550</v>
      </c>
      <c r="H37" s="211" t="s">
        <v>550</v>
      </c>
      <c r="I37" s="212">
        <v>1983</v>
      </c>
      <c r="J37" s="213"/>
      <c r="K37" s="212">
        <v>1983</v>
      </c>
      <c r="L37" s="213"/>
      <c r="M37" s="213"/>
      <c r="N37" s="213"/>
      <c r="O37" s="213"/>
      <c r="P37" s="63">
        <v>2005</v>
      </c>
      <c r="Q37" s="214" t="s">
        <v>547</v>
      </c>
      <c r="R37" s="214" t="s">
        <v>548</v>
      </c>
      <c r="S37" s="214" t="s">
        <v>592</v>
      </c>
      <c r="T37" s="214" t="s">
        <v>593</v>
      </c>
    </row>
    <row r="38" spans="1:113" s="60" customFormat="1" ht="21" customHeight="1" x14ac:dyDescent="0.2">
      <c r="B38" s="61"/>
      <c r="C38" s="61"/>
      <c r="K38" s="61"/>
    </row>
    <row r="39" spans="1:113" s="60" customFormat="1" x14ac:dyDescent="0.25">
      <c r="B39" s="58" t="s">
        <v>118</v>
      </c>
      <c r="C39" s="58"/>
      <c r="D39" s="58"/>
      <c r="E39" s="58"/>
      <c r="F39" s="58"/>
      <c r="G39" s="58"/>
      <c r="H39" s="58"/>
      <c r="I39" s="58"/>
      <c r="J39" s="58"/>
      <c r="K39" s="58"/>
      <c r="L39" s="58"/>
      <c r="M39" s="58"/>
      <c r="N39" s="58"/>
      <c r="O39" s="58"/>
      <c r="P39" s="58"/>
      <c r="Q39" s="58"/>
      <c r="R39" s="58"/>
    </row>
    <row r="40" spans="1:113" x14ac:dyDescent="0.25">
      <c r="B40" s="302" t="s">
        <v>455</v>
      </c>
      <c r="C40" s="302"/>
      <c r="D40" s="302"/>
      <c r="E40" s="302"/>
      <c r="F40" s="302"/>
      <c r="G40" s="302"/>
      <c r="H40" s="302"/>
      <c r="I40" s="302"/>
      <c r="J40" s="302"/>
      <c r="K40" s="302"/>
      <c r="L40" s="302"/>
      <c r="M40" s="302"/>
      <c r="N40" s="302"/>
      <c r="O40" s="302"/>
      <c r="P40" s="302"/>
      <c r="Q40" s="302"/>
      <c r="R40" s="302"/>
    </row>
    <row r="41" spans="1:113" x14ac:dyDescent="0.25">
      <c r="B41" s="58"/>
      <c r="C41" s="58"/>
      <c r="D41" s="58"/>
      <c r="E41" s="58"/>
      <c r="F41" s="58"/>
      <c r="G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7" t="s">
        <v>419</v>
      </c>
      <c r="C42" s="57"/>
      <c r="D42" s="57"/>
      <c r="E42" s="57"/>
      <c r="F42" s="55"/>
      <c r="G42" s="55"/>
      <c r="H42" s="57"/>
      <c r="I42" s="57"/>
      <c r="J42" s="57"/>
      <c r="K42" s="57"/>
      <c r="L42" s="57"/>
      <c r="M42" s="57"/>
      <c r="N42" s="57"/>
      <c r="O42" s="57"/>
      <c r="P42" s="57"/>
      <c r="Q42" s="57"/>
      <c r="R42" s="57"/>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row r="43" spans="1:113" x14ac:dyDescent="0.25">
      <c r="B43" s="57" t="s">
        <v>117</v>
      </c>
      <c r="C43" s="57"/>
      <c r="D43" s="57"/>
      <c r="E43" s="57"/>
      <c r="F43" s="55"/>
      <c r="G43" s="55"/>
      <c r="H43" s="57"/>
      <c r="I43" s="57"/>
      <c r="J43" s="57"/>
      <c r="K43" s="57"/>
      <c r="L43" s="57"/>
      <c r="M43" s="57"/>
      <c r="N43" s="57"/>
      <c r="O43" s="57"/>
      <c r="P43" s="57"/>
      <c r="Q43" s="57"/>
      <c r="R43" s="57"/>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s="55" customFormat="1" x14ac:dyDescent="0.25">
      <c r="B44" s="57" t="s">
        <v>116</v>
      </c>
      <c r="C44" s="57"/>
      <c r="D44" s="57"/>
      <c r="E44" s="57"/>
      <c r="H44" s="57"/>
      <c r="I44" s="57"/>
      <c r="J44" s="57"/>
      <c r="K44" s="57"/>
      <c r="L44" s="57"/>
      <c r="M44" s="57"/>
      <c r="N44" s="57"/>
      <c r="O44" s="57"/>
      <c r="P44" s="57"/>
      <c r="Q44" s="57"/>
      <c r="R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115</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114</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113</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112</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111</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110</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109</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sheetData>
  <mergeCells count="27">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F_TP1200.PS.0039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Реконструкция ПС 110/35/6 кВ Нефтеюганская (реконструкция ОРУ-35 кВ, ограждения, ТСО)</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423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9" t="s">
        <v>430</v>
      </c>
      <c r="C21" s="310"/>
      <c r="D21" s="309" t="s">
        <v>432</v>
      </c>
      <c r="E21" s="310"/>
      <c r="F21" s="303" t="s">
        <v>102</v>
      </c>
      <c r="G21" s="305"/>
      <c r="H21" s="305"/>
      <c r="I21" s="304"/>
      <c r="J21" s="306" t="s">
        <v>433</v>
      </c>
      <c r="K21" s="309" t="s">
        <v>434</v>
      </c>
      <c r="L21" s="310"/>
      <c r="M21" s="309" t="s">
        <v>435</v>
      </c>
      <c r="N21" s="310"/>
      <c r="O21" s="309" t="s">
        <v>422</v>
      </c>
      <c r="P21" s="310"/>
      <c r="Q21" s="309" t="s">
        <v>135</v>
      </c>
      <c r="R21" s="310"/>
      <c r="S21" s="306" t="s">
        <v>134</v>
      </c>
      <c r="T21" s="306" t="s">
        <v>436</v>
      </c>
      <c r="U21" s="306" t="s">
        <v>431</v>
      </c>
      <c r="V21" s="309" t="s">
        <v>133</v>
      </c>
      <c r="W21" s="310"/>
      <c r="X21" s="303" t="s">
        <v>125</v>
      </c>
      <c r="Y21" s="305"/>
      <c r="Z21" s="303" t="s">
        <v>124</v>
      </c>
      <c r="AA21" s="305"/>
    </row>
    <row r="22" spans="1:27" ht="216" customHeight="1" x14ac:dyDescent="0.25">
      <c r="A22" s="307"/>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9" t="s">
        <v>123</v>
      </c>
      <c r="Y22" s="89" t="s">
        <v>420</v>
      </c>
      <c r="Z22" s="89" t="s">
        <v>122</v>
      </c>
      <c r="AA22" s="89" t="s">
        <v>121</v>
      </c>
    </row>
    <row r="23" spans="1:27" ht="60" customHeight="1" x14ac:dyDescent="0.25">
      <c r="A23" s="308"/>
      <c r="B23" s="136" t="s">
        <v>119</v>
      </c>
      <c r="C23" s="13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F_TP1200.PS.0039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Реконструкция ПС 110/35/6 кВ Нефтеюганская (реконструкция ОРУ-35 кВ, ограждения, ТСО)</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415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65</v>
      </c>
      <c r="B22" s="34" t="s">
        <v>428</v>
      </c>
      <c r="C22" s="67" t="s">
        <v>600</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447</v>
      </c>
      <c r="C24" s="4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40"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462</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429</v>
      </c>
      <c r="C27" s="216"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3"/>
      <c r="AB6" s="13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3"/>
      <c r="AB7" s="13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3"/>
      <c r="AB10" s="133"/>
    </row>
    <row r="11" spans="1:28" ht="15.75" x14ac:dyDescent="0.25">
      <c r="A11" s="284" t="str">
        <f>'1. паспорт местоположение'!A12:C12</f>
        <v>F_TP1200.PS.0039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Реконструкция ПС 110/35/6 кВ Нефтеюганская (реконструкция ОРУ-35 кВ, ограждения, ТСО)</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2"/>
      <c r="AB16" s="14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2"/>
      <c r="AB17" s="14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2"/>
      <c r="AB18" s="14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2"/>
      <c r="AB19" s="14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3"/>
      <c r="AB20" s="14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3"/>
      <c r="AB21" s="143"/>
    </row>
    <row r="22" spans="1:28" x14ac:dyDescent="0.25">
      <c r="A22" s="318" t="s">
        <v>446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4"/>
      <c r="AB22" s="144"/>
    </row>
    <row r="23" spans="1:28" ht="32.25" customHeight="1" x14ac:dyDescent="0.25">
      <c r="A23" s="313" t="s">
        <v>309</v>
      </c>
      <c r="B23" s="314"/>
      <c r="C23" s="314"/>
      <c r="D23" s="314"/>
      <c r="E23" s="314"/>
      <c r="F23" s="314"/>
      <c r="G23" s="314"/>
      <c r="H23" s="314"/>
      <c r="I23" s="314"/>
      <c r="J23" s="314"/>
      <c r="K23" s="314"/>
      <c r="L23" s="315"/>
      <c r="M23" s="316" t="s">
        <v>310</v>
      </c>
      <c r="N23" s="316"/>
      <c r="O23" s="316"/>
      <c r="P23" s="316"/>
      <c r="Q23" s="316"/>
      <c r="R23" s="316"/>
      <c r="S23" s="316"/>
      <c r="T23" s="316"/>
      <c r="U23" s="316"/>
      <c r="V23" s="316"/>
      <c r="W23" s="316"/>
      <c r="X23" s="316"/>
      <c r="Y23" s="316"/>
      <c r="Z23" s="316"/>
    </row>
    <row r="24" spans="1:28" ht="151.5" customHeight="1" x14ac:dyDescent="0.25">
      <c r="A24" s="227" t="s">
        <v>239</v>
      </c>
      <c r="B24" s="87" t="s">
        <v>246</v>
      </c>
      <c r="C24" s="227" t="s">
        <v>303</v>
      </c>
      <c r="D24" s="227" t="s">
        <v>240</v>
      </c>
      <c r="E24" s="227" t="s">
        <v>304</v>
      </c>
      <c r="F24" s="227" t="s">
        <v>306</v>
      </c>
      <c r="G24" s="227" t="s">
        <v>305</v>
      </c>
      <c r="H24" s="227" t="s">
        <v>241</v>
      </c>
      <c r="I24" s="227" t="s">
        <v>307</v>
      </c>
      <c r="J24" s="227" t="s">
        <v>247</v>
      </c>
      <c r="K24" s="87" t="s">
        <v>245</v>
      </c>
      <c r="L24" s="87" t="s">
        <v>242</v>
      </c>
      <c r="M24" s="88" t="s">
        <v>254</v>
      </c>
      <c r="N24" s="87" t="s">
        <v>457</v>
      </c>
      <c r="O24" s="227" t="s">
        <v>252</v>
      </c>
      <c r="P24" s="227" t="s">
        <v>253</v>
      </c>
      <c r="Q24" s="227" t="s">
        <v>251</v>
      </c>
      <c r="R24" s="227" t="s">
        <v>241</v>
      </c>
      <c r="S24" s="227" t="s">
        <v>250</v>
      </c>
      <c r="T24" s="227" t="s">
        <v>249</v>
      </c>
      <c r="U24" s="227" t="s">
        <v>302</v>
      </c>
      <c r="V24" s="227" t="s">
        <v>251</v>
      </c>
      <c r="W24" s="101" t="s">
        <v>244</v>
      </c>
      <c r="X24" s="101" t="s">
        <v>256</v>
      </c>
      <c r="Y24" s="101" t="s">
        <v>257</v>
      </c>
      <c r="Z24" s="102" t="s">
        <v>255</v>
      </c>
    </row>
    <row r="25" spans="1:28" ht="16.5" customHeight="1" x14ac:dyDescent="0.25">
      <c r="A25" s="227">
        <v>1</v>
      </c>
      <c r="B25" s="87">
        <v>2</v>
      </c>
      <c r="C25" s="227">
        <v>3</v>
      </c>
      <c r="D25" s="87">
        <v>4</v>
      </c>
      <c r="E25" s="227">
        <v>5</v>
      </c>
      <c r="F25" s="87">
        <v>6</v>
      </c>
      <c r="G25" s="227">
        <v>7</v>
      </c>
      <c r="H25" s="87">
        <v>8</v>
      </c>
      <c r="I25" s="227">
        <v>9</v>
      </c>
      <c r="J25" s="87">
        <v>10</v>
      </c>
      <c r="K25" s="227">
        <v>11</v>
      </c>
      <c r="L25" s="87">
        <v>12</v>
      </c>
      <c r="M25" s="227">
        <v>13</v>
      </c>
      <c r="N25" s="87">
        <v>14</v>
      </c>
      <c r="O25" s="227">
        <v>15</v>
      </c>
      <c r="P25" s="87">
        <v>16</v>
      </c>
      <c r="Q25" s="227">
        <v>17</v>
      </c>
      <c r="R25" s="87">
        <v>18</v>
      </c>
      <c r="S25" s="227">
        <v>19</v>
      </c>
      <c r="T25" s="87">
        <v>20</v>
      </c>
      <c r="U25" s="227">
        <v>21</v>
      </c>
      <c r="V25" s="87">
        <v>22</v>
      </c>
      <c r="W25" s="227">
        <v>23</v>
      </c>
      <c r="X25" s="87">
        <v>24</v>
      </c>
      <c r="Y25" s="227">
        <v>25</v>
      </c>
      <c r="Z25" s="87">
        <v>26</v>
      </c>
    </row>
    <row r="26" spans="1:28"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231">
        <v>2026</v>
      </c>
      <c r="N26" s="230">
        <v>0</v>
      </c>
      <c r="O26" s="230">
        <v>0</v>
      </c>
      <c r="P26" s="230">
        <v>0</v>
      </c>
      <c r="Q26" s="230">
        <v>0</v>
      </c>
      <c r="R26" s="230">
        <v>226773</v>
      </c>
      <c r="S26" s="230">
        <v>0</v>
      </c>
      <c r="T26" s="230">
        <v>0</v>
      </c>
      <c r="U26" s="230">
        <v>0</v>
      </c>
      <c r="V26" s="230">
        <v>0</v>
      </c>
      <c r="W26" s="230">
        <f>S26-I26</f>
        <v>0</v>
      </c>
      <c r="X26" s="230">
        <f>T26-J26</f>
        <v>0</v>
      </c>
      <c r="Y26" s="230"/>
      <c r="Z26" s="232" t="s">
        <v>569</v>
      </c>
    </row>
    <row r="27" spans="1:28" ht="30" x14ac:dyDescent="0.25">
      <c r="A27" s="81" t="s">
        <v>570</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customHeight="1" x14ac:dyDescent="0.25">
      <c r="A28" s="80" t="s">
        <v>571</v>
      </c>
      <c r="B28" s="81" t="s">
        <v>572</v>
      </c>
      <c r="C28" s="83">
        <v>0</v>
      </c>
      <c r="D28" s="83">
        <v>0</v>
      </c>
      <c r="E28" s="83">
        <v>0</v>
      </c>
      <c r="F28" s="83">
        <f>C28*D28</f>
        <v>0</v>
      </c>
      <c r="G28" s="83"/>
      <c r="H28" s="83"/>
      <c r="I28" s="83"/>
      <c r="J28" s="83"/>
      <c r="K28" s="233"/>
      <c r="L28" s="234"/>
      <c r="M28" s="84"/>
      <c r="N28" s="80"/>
      <c r="O28" s="80"/>
      <c r="P28" s="80"/>
      <c r="Q28" s="80"/>
      <c r="R28" s="80"/>
      <c r="S28" s="80"/>
      <c r="T28" s="80"/>
      <c r="U28" s="80"/>
      <c r="V28" s="80"/>
      <c r="W28" s="80"/>
      <c r="X28" s="80"/>
      <c r="Y28" s="80"/>
      <c r="Z28" s="80"/>
    </row>
    <row r="29" spans="1:28" ht="30" x14ac:dyDescent="0.25">
      <c r="A29" s="86" t="s">
        <v>573</v>
      </c>
      <c r="B29" s="86"/>
      <c r="C29" s="83">
        <f>SUM(C30:C30)</f>
        <v>0</v>
      </c>
      <c r="D29" s="83">
        <f t="shared" ref="D29:F29" si="2">SUM(D30:D30)</f>
        <v>0</v>
      </c>
      <c r="E29" s="83">
        <f t="shared" si="2"/>
        <v>0</v>
      </c>
      <c r="F29" s="83">
        <f t="shared" si="2"/>
        <v>0</v>
      </c>
      <c r="G29" s="83"/>
      <c r="H29" s="83"/>
      <c r="I29" s="83"/>
      <c r="J29" s="83"/>
      <c r="K29" s="234"/>
      <c r="L29" s="234"/>
      <c r="M29" s="80"/>
      <c r="N29" s="80"/>
      <c r="O29" s="80"/>
      <c r="P29" s="80"/>
      <c r="Q29" s="80"/>
      <c r="R29" s="80"/>
      <c r="S29" s="80"/>
      <c r="T29" s="80"/>
      <c r="U29" s="80"/>
      <c r="V29" s="80"/>
      <c r="W29" s="80"/>
      <c r="X29" s="80"/>
      <c r="Y29" s="80"/>
      <c r="Z29" s="80"/>
    </row>
    <row r="30" spans="1:28" ht="29.25" customHeight="1" x14ac:dyDescent="0.25">
      <c r="A30" s="80" t="s">
        <v>574</v>
      </c>
      <c r="B30" s="81" t="s">
        <v>572</v>
      </c>
      <c r="C30" s="83">
        <v>0</v>
      </c>
      <c r="D30" s="83">
        <v>0</v>
      </c>
      <c r="E30" s="83">
        <v>0</v>
      </c>
      <c r="F30" s="83">
        <f>C30*D30</f>
        <v>0</v>
      </c>
      <c r="G30" s="83"/>
      <c r="H30" s="83"/>
      <c r="I30" s="83"/>
      <c r="J30" s="83"/>
      <c r="K30" s="234"/>
      <c r="L30" s="234"/>
      <c r="M30" s="80"/>
      <c r="N30" s="80"/>
      <c r="O30" s="80"/>
      <c r="P30" s="80"/>
      <c r="Q30" s="80"/>
      <c r="R30" s="80"/>
      <c r="S30" s="80"/>
      <c r="T30" s="80"/>
      <c r="U30" s="80"/>
      <c r="V30" s="80"/>
      <c r="W30" s="80"/>
      <c r="X30" s="80"/>
      <c r="Y30" s="80"/>
      <c r="Z30" s="80"/>
    </row>
    <row r="31" spans="1:28" ht="30" x14ac:dyDescent="0.25">
      <c r="A31" s="86" t="s">
        <v>575</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75" customHeight="1" x14ac:dyDescent="0.25">
      <c r="A32" s="80" t="s">
        <v>576</v>
      </c>
      <c r="B32" s="81" t="s">
        <v>572</v>
      </c>
      <c r="C32" s="83">
        <v>0</v>
      </c>
      <c r="D32" s="83">
        <v>0</v>
      </c>
      <c r="E32" s="83">
        <v>0</v>
      </c>
      <c r="F32" s="83">
        <v>0</v>
      </c>
      <c r="G32" s="83"/>
      <c r="H32" s="83"/>
      <c r="I32" s="83"/>
      <c r="J32" s="83"/>
      <c r="K32" s="234"/>
      <c r="L32" s="234"/>
      <c r="M32" s="80"/>
      <c r="N32" s="80"/>
      <c r="O32" s="80"/>
      <c r="P32" s="80"/>
      <c r="Q32" s="80"/>
      <c r="R32" s="80"/>
      <c r="S32" s="80"/>
      <c r="T32" s="80"/>
      <c r="U32" s="80"/>
      <c r="V32" s="80"/>
      <c r="W32" s="80"/>
      <c r="X32" s="80"/>
      <c r="Y32" s="80"/>
      <c r="Z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F_TP1200.PS.0039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110/35/6 кВ Нефтеюганская (реконструкция ОРУ-35 кВ, ограждения, ТСО)</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424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0" t="s">
        <v>86</v>
      </c>
      <c r="F19" s="321"/>
      <c r="G19" s="321"/>
      <c r="H19" s="321"/>
      <c r="I19" s="32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95"/>
      <c r="B6" s="18"/>
      <c r="C6" s="18"/>
      <c r="D6" s="18"/>
      <c r="E6" s="18"/>
      <c r="F6" s="18"/>
      <c r="G6" s="18"/>
      <c r="H6" s="18"/>
      <c r="I6" s="196"/>
      <c r="J6" s="19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2" t="str">
        <f>'1. паспорт местоположение'!A7:C7</f>
        <v xml:space="preserve">Паспорт инвестиционного проекта </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3" t="s">
        <v>484</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2"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3" t="str">
        <f>'1. паспорт местоположение'!A12:C12</f>
        <v>F_TP1200.PS.0039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45.75" customHeight="1" x14ac:dyDescent="0.2">
      <c r="A15" s="388" t="str">
        <f>'1. паспорт местоположение'!A15:C15</f>
        <v>Реконструкция ПС 110/35/6 кВ Нефтеюганская (реконструкция ОРУ-35 кВ, ограждения, ТСО)</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row>
    <row r="18" spans="1:45" s="3" customFormat="1" ht="15" customHeight="1" x14ac:dyDescent="0.2">
      <c r="A18" s="390" t="s">
        <v>425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5" ht="18.75"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4"/>
      <c r="AP19" s="204"/>
      <c r="AQ19" s="204"/>
      <c r="AR19" s="42"/>
    </row>
    <row r="20" spans="1:45" ht="18.75" x14ac:dyDescent="0.3">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4"/>
      <c r="AP20" s="204"/>
      <c r="AQ20" s="204"/>
      <c r="AR20" s="15"/>
    </row>
    <row r="21" spans="1:45" ht="20.25" customHeight="1" x14ac:dyDescent="0.3">
      <c r="AO21" s="164"/>
      <c r="AP21" s="164"/>
      <c r="AQ21" s="16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91" t="s">
        <v>299</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66"/>
      <c r="AN24" s="166"/>
      <c r="AO24" s="167"/>
      <c r="AP24" s="167"/>
      <c r="AQ24" s="167"/>
      <c r="AR24" s="167"/>
      <c r="AS24" s="168"/>
    </row>
    <row r="25" spans="1:45" ht="12.75" customHeight="1" x14ac:dyDescent="0.25">
      <c r="A25" s="369" t="s">
        <v>515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69"/>
      <c r="AN25" s="394" t="s">
        <v>298</v>
      </c>
      <c r="AO25" s="394"/>
      <c r="AP25" s="394"/>
      <c r="AQ25" s="395"/>
      <c r="AR25" s="395"/>
      <c r="AS25" s="168"/>
    </row>
    <row r="26" spans="1:45" ht="17.25" customHeight="1" x14ac:dyDescent="0.25">
      <c r="A26" s="342" t="s">
        <v>297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69"/>
      <c r="AN26" s="378" t="s">
        <v>296</v>
      </c>
      <c r="AO26" s="379"/>
      <c r="AP26" s="380"/>
      <c r="AQ26" s="376"/>
      <c r="AR26" s="381"/>
      <c r="AS26" s="168"/>
    </row>
    <row r="27" spans="1:45" ht="17.25" customHeight="1" x14ac:dyDescent="0.25">
      <c r="A27" s="342" t="s">
        <v>295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69"/>
      <c r="AN27" s="378" t="s">
        <v>294</v>
      </c>
      <c r="AO27" s="379"/>
      <c r="AP27" s="380"/>
      <c r="AQ27" s="376"/>
      <c r="AR27" s="381"/>
      <c r="AS27" s="168"/>
    </row>
    <row r="28" spans="1:45" ht="27.75" customHeight="1" thickBot="1" x14ac:dyDescent="0.3">
      <c r="A28" s="382" t="s">
        <v>293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169"/>
      <c r="AN28" s="385" t="s">
        <v>516</v>
      </c>
      <c r="AO28" s="386"/>
      <c r="AP28" s="387"/>
      <c r="AQ28" s="376"/>
      <c r="AR28" s="381"/>
      <c r="AS28" s="168"/>
    </row>
    <row r="29" spans="1:45" ht="17.25" customHeight="1" x14ac:dyDescent="0.25">
      <c r="A29" s="371" t="s">
        <v>292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169"/>
      <c r="AN29" s="374"/>
      <c r="AO29" s="375"/>
      <c r="AP29" s="375"/>
      <c r="AQ29" s="376"/>
      <c r="AR29" s="377"/>
      <c r="AS29" s="168"/>
    </row>
    <row r="30" spans="1:45" ht="17.25" customHeight="1" x14ac:dyDescent="0.25">
      <c r="A30" s="342" t="s">
        <v>517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69"/>
      <c r="AS30" s="168"/>
    </row>
    <row r="31" spans="1:45" ht="17.25" customHeight="1" x14ac:dyDescent="0.25">
      <c r="A31" s="342" t="s">
        <v>291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69"/>
      <c r="AN31" s="169"/>
      <c r="AO31" s="170"/>
      <c r="AP31" s="170"/>
      <c r="AQ31" s="170"/>
      <c r="AR31" s="170"/>
      <c r="AS31" s="168"/>
    </row>
    <row r="32" spans="1:45" ht="17.25" customHeight="1" x14ac:dyDescent="0.25">
      <c r="A32" s="342" t="s">
        <v>481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69"/>
      <c r="AN32" s="169"/>
      <c r="AO32" s="169"/>
      <c r="AP32" s="169"/>
      <c r="AQ32" s="169"/>
      <c r="AR32" s="169"/>
      <c r="AS32" s="168"/>
    </row>
    <row r="33" spans="1:45" ht="17.25" customHeight="1" x14ac:dyDescent="0.25">
      <c r="A33" s="342" t="s">
        <v>290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1"/>
      <c r="AL33" s="361"/>
      <c r="AM33" s="169"/>
      <c r="AN33" s="169"/>
      <c r="AO33" s="169"/>
      <c r="AP33" s="169"/>
      <c r="AQ33" s="169"/>
      <c r="AR33" s="169"/>
      <c r="AS33" s="168"/>
    </row>
    <row r="34" spans="1:45" ht="17.25" customHeight="1" x14ac:dyDescent="0.25">
      <c r="A34" s="342" t="s">
        <v>289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69"/>
      <c r="AN34" s="169"/>
      <c r="AO34" s="169"/>
      <c r="AP34" s="169"/>
      <c r="AQ34" s="169"/>
      <c r="AR34" s="169"/>
      <c r="AS34" s="16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69"/>
      <c r="AN35" s="169"/>
      <c r="AO35" s="169"/>
      <c r="AP35" s="169"/>
      <c r="AQ35" s="169"/>
      <c r="AR35" s="169"/>
      <c r="AS35" s="168"/>
    </row>
    <row r="36" spans="1:45" ht="17.25" customHeight="1" thickBot="1" x14ac:dyDescent="0.3">
      <c r="A36" s="356" t="s">
        <v>264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69"/>
      <c r="AN36" s="169"/>
      <c r="AO36" s="169"/>
      <c r="AP36" s="169"/>
      <c r="AQ36" s="169"/>
      <c r="AR36" s="169"/>
      <c r="AS36" s="16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69"/>
      <c r="AN37" s="169"/>
      <c r="AO37" s="169"/>
      <c r="AP37" s="169"/>
      <c r="AQ37" s="169"/>
      <c r="AR37" s="169"/>
      <c r="AS37" s="168"/>
    </row>
    <row r="38" spans="1:45" ht="17.25" customHeight="1" x14ac:dyDescent="0.25">
      <c r="A38" s="342" t="s">
        <v>288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69"/>
      <c r="AN38" s="169"/>
      <c r="AO38" s="169"/>
      <c r="AP38" s="169"/>
      <c r="AQ38" s="169"/>
      <c r="AR38" s="169"/>
      <c r="AS38" s="168"/>
    </row>
    <row r="39" spans="1:45" ht="17.25" customHeight="1" thickBot="1" x14ac:dyDescent="0.3">
      <c r="A39" s="356" t="s">
        <v>287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69"/>
      <c r="AN39" s="169"/>
      <c r="AO39" s="169"/>
      <c r="AP39" s="169"/>
      <c r="AQ39" s="169"/>
      <c r="AR39" s="169"/>
      <c r="AS39" s="168"/>
    </row>
    <row r="40" spans="1:45" ht="17.25" customHeight="1" x14ac:dyDescent="0.25">
      <c r="A40" s="369" t="s">
        <v>518</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69"/>
      <c r="AN40" s="169"/>
      <c r="AO40" s="169"/>
      <c r="AP40" s="169"/>
      <c r="AQ40" s="169"/>
      <c r="AR40" s="169"/>
      <c r="AS40" s="168"/>
    </row>
    <row r="41" spans="1:45" ht="17.25" customHeight="1" x14ac:dyDescent="0.25">
      <c r="A41" s="342" t="s">
        <v>286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69"/>
      <c r="AN41" s="169"/>
      <c r="AO41" s="169"/>
      <c r="AP41" s="169"/>
      <c r="AQ41" s="169"/>
      <c r="AR41" s="169"/>
      <c r="AS41" s="168"/>
    </row>
    <row r="42" spans="1:45" ht="17.25" customHeight="1" x14ac:dyDescent="0.25">
      <c r="A42" s="342" t="s">
        <v>285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69"/>
      <c r="AN42" s="169"/>
      <c r="AO42" s="169"/>
      <c r="AP42" s="169"/>
      <c r="AQ42" s="169"/>
      <c r="AR42" s="169"/>
      <c r="AS42" s="168"/>
    </row>
    <row r="43" spans="1:45" ht="17.25" customHeight="1" x14ac:dyDescent="0.25">
      <c r="A43" s="342" t="s">
        <v>284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69"/>
      <c r="AN43" s="169"/>
      <c r="AO43" s="169"/>
      <c r="AP43" s="169"/>
      <c r="AQ43" s="169"/>
      <c r="AR43" s="169"/>
      <c r="AS43" s="168"/>
    </row>
    <row r="44" spans="1:45" ht="17.25" customHeight="1" x14ac:dyDescent="0.25">
      <c r="A44" s="342" t="s">
        <v>283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69"/>
      <c r="AN44" s="169"/>
      <c r="AO44" s="169"/>
      <c r="AP44" s="169"/>
      <c r="AQ44" s="169"/>
      <c r="AR44" s="169"/>
      <c r="AS44" s="168"/>
    </row>
    <row r="45" spans="1:45" ht="17.25" customHeight="1" x14ac:dyDescent="0.25">
      <c r="A45" s="342" t="s">
        <v>282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69"/>
      <c r="AN45" s="169"/>
      <c r="AO45" s="169"/>
      <c r="AP45" s="169"/>
      <c r="AQ45" s="169"/>
      <c r="AR45" s="169"/>
      <c r="AS45" s="168"/>
    </row>
    <row r="46" spans="1:45" ht="17.25" customHeight="1" thickBot="1" x14ac:dyDescent="0.3">
      <c r="A46" s="362" t="s">
        <v>519</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69"/>
      <c r="AN46" s="169"/>
      <c r="AO46" s="169"/>
      <c r="AP46" s="169"/>
      <c r="AQ46" s="169"/>
      <c r="AR46" s="169"/>
      <c r="AS46" s="168"/>
    </row>
    <row r="47" spans="1:45" ht="24" customHeight="1" x14ac:dyDescent="0.25">
      <c r="A47" s="365" t="s">
        <v>281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48" t="s">
        <v>520</v>
      </c>
      <c r="AN47" s="348"/>
      <c r="AO47" s="171" t="s">
        <v>521</v>
      </c>
      <c r="AP47" s="171" t="s">
        <v>522</v>
      </c>
      <c r="AQ47" s="168"/>
    </row>
    <row r="48" spans="1:45" ht="12" customHeight="1" x14ac:dyDescent="0.25">
      <c r="A48" s="342" t="s">
        <v>280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72"/>
      <c r="AP48" s="172"/>
      <c r="AQ48" s="168"/>
    </row>
    <row r="49" spans="1:43" ht="12" customHeight="1" x14ac:dyDescent="0.25">
      <c r="A49" s="342" t="s">
        <v>279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72"/>
      <c r="AP49" s="172"/>
      <c r="AQ49" s="168"/>
    </row>
    <row r="50" spans="1:43" ht="12" customHeight="1" thickBot="1" x14ac:dyDescent="0.3">
      <c r="A50" s="356" t="s">
        <v>523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46" t="s">
        <v>278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520</v>
      </c>
      <c r="AN52" s="348"/>
      <c r="AO52" s="171" t="s">
        <v>521</v>
      </c>
      <c r="AP52" s="171" t="s">
        <v>522</v>
      </c>
      <c r="AQ52" s="168"/>
    </row>
    <row r="53" spans="1:43" ht="11.25" customHeight="1" x14ac:dyDescent="0.25">
      <c r="A53" s="359" t="s">
        <v>277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78"/>
      <c r="AP53" s="178"/>
      <c r="AQ53" s="168"/>
    </row>
    <row r="54" spans="1:43" ht="12" customHeight="1" x14ac:dyDescent="0.25">
      <c r="A54" s="342" t="s">
        <v>276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72"/>
      <c r="AP54" s="172"/>
      <c r="AQ54" s="168"/>
    </row>
    <row r="55" spans="1:43" ht="12" customHeight="1" x14ac:dyDescent="0.25">
      <c r="A55" s="342" t="s">
        <v>275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72"/>
      <c r="AP55" s="172"/>
      <c r="AQ55" s="168"/>
    </row>
    <row r="56" spans="1:43" ht="12" customHeight="1" thickBot="1" x14ac:dyDescent="0.3">
      <c r="A56" s="356" t="s">
        <v>274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46" t="s">
        <v>524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520</v>
      </c>
      <c r="AN58" s="348"/>
      <c r="AO58" s="171" t="s">
        <v>521</v>
      </c>
      <c r="AP58" s="171" t="s">
        <v>522</v>
      </c>
      <c r="AQ58" s="168"/>
    </row>
    <row r="59" spans="1:43" ht="12.75" customHeight="1" x14ac:dyDescent="0.25">
      <c r="A59" s="353" t="s">
        <v>273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1"/>
      <c r="AP59" s="181"/>
      <c r="AQ59" s="182"/>
    </row>
    <row r="60" spans="1:43" ht="12" customHeight="1" x14ac:dyDescent="0.25">
      <c r="A60" s="342" t="s">
        <v>272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72"/>
      <c r="AP60" s="172"/>
      <c r="AQ60" s="168"/>
    </row>
    <row r="61" spans="1:43" ht="12" customHeight="1" x14ac:dyDescent="0.25">
      <c r="A61" s="342" t="s">
        <v>271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72"/>
      <c r="AP61" s="172"/>
      <c r="AQ61" s="168"/>
    </row>
    <row r="62" spans="1:43" ht="12" customHeight="1" x14ac:dyDescent="0.25">
      <c r="A62" s="342" t="s">
        <v>481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72"/>
      <c r="AP62" s="172"/>
      <c r="AQ62" s="16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72"/>
      <c r="AP63" s="172"/>
      <c r="AQ63" s="16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72"/>
      <c r="AP64" s="172"/>
      <c r="AQ64" s="168"/>
    </row>
    <row r="65" spans="1:43" ht="12" customHeight="1" x14ac:dyDescent="0.25">
      <c r="A65" s="342" t="s">
        <v>270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72"/>
      <c r="AP65" s="172"/>
      <c r="AQ65" s="168"/>
    </row>
    <row r="66" spans="1:43" ht="27.75" customHeight="1" x14ac:dyDescent="0.25">
      <c r="A66" s="335" t="s">
        <v>525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83"/>
      <c r="AP66" s="183"/>
      <c r="AQ66" s="182"/>
    </row>
    <row r="67" spans="1:43" ht="11.25" customHeight="1" x14ac:dyDescent="0.25">
      <c r="A67" s="342" t="s">
        <v>266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72"/>
      <c r="AP67" s="172"/>
      <c r="AQ67" s="168"/>
    </row>
    <row r="68" spans="1:43" ht="25.5" customHeight="1" x14ac:dyDescent="0.25">
      <c r="A68" s="335" t="s">
        <v>526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83"/>
      <c r="AP68" s="183"/>
      <c r="AQ68" s="182"/>
    </row>
    <row r="69" spans="1:43" ht="12" customHeight="1" x14ac:dyDescent="0.25">
      <c r="A69" s="342" t="s">
        <v>265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72"/>
      <c r="AP69" s="172"/>
      <c r="AQ69" s="168"/>
    </row>
    <row r="70" spans="1:43" ht="12.75" customHeight="1" x14ac:dyDescent="0.25">
      <c r="A70" s="340" t="s">
        <v>269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83"/>
      <c r="AP70" s="183"/>
      <c r="AQ70" s="182"/>
    </row>
    <row r="71" spans="1:43" ht="12" customHeight="1" x14ac:dyDescent="0.25">
      <c r="A71" s="342" t="s">
        <v>264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72"/>
      <c r="AP71" s="172"/>
      <c r="AQ71" s="168"/>
    </row>
    <row r="72" spans="1:43" ht="12.75" customHeight="1" thickBot="1" x14ac:dyDescent="0.3">
      <c r="A72" s="349" t="s">
        <v>268</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46" t="s">
        <v>267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520</v>
      </c>
      <c r="AN74" s="348"/>
      <c r="AO74" s="171" t="s">
        <v>521</v>
      </c>
      <c r="AP74" s="171" t="s">
        <v>522</v>
      </c>
      <c r="AQ74" s="168"/>
    </row>
    <row r="75" spans="1:43" ht="25.5" customHeight="1" x14ac:dyDescent="0.25">
      <c r="A75" s="335" t="s">
        <v>526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85"/>
      <c r="AP75" s="185"/>
      <c r="AQ75" s="182"/>
    </row>
    <row r="76" spans="1:43" ht="12" customHeight="1" x14ac:dyDescent="0.25">
      <c r="A76" s="342" t="s">
        <v>266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86"/>
      <c r="AP76" s="186"/>
      <c r="AQ76" s="168"/>
    </row>
    <row r="77" spans="1:43" ht="12" customHeight="1" x14ac:dyDescent="0.25">
      <c r="A77" s="342" t="s">
        <v>265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86"/>
      <c r="AP77" s="186"/>
      <c r="AQ77" s="168"/>
    </row>
    <row r="78" spans="1:43" ht="12" customHeight="1" x14ac:dyDescent="0.25">
      <c r="A78" s="342" t="s">
        <v>264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86"/>
      <c r="AP78" s="186"/>
      <c r="AQ78" s="168"/>
    </row>
    <row r="79" spans="1:43" ht="12" customHeight="1" x14ac:dyDescent="0.25">
      <c r="A79" s="342" t="s">
        <v>263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86"/>
      <c r="AP79" s="186"/>
      <c r="AQ79" s="168"/>
    </row>
    <row r="80" spans="1:43" ht="12" customHeight="1" x14ac:dyDescent="0.25">
      <c r="A80" s="342" t="s">
        <v>262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86"/>
      <c r="AP80" s="186"/>
      <c r="AQ80" s="168"/>
    </row>
    <row r="81" spans="1:45" ht="12.75" customHeight="1" x14ac:dyDescent="0.25">
      <c r="A81" s="342" t="s">
        <v>261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86"/>
      <c r="AP81" s="186"/>
      <c r="AQ81" s="168"/>
    </row>
    <row r="82" spans="1:45" ht="12.75" customHeight="1" x14ac:dyDescent="0.25">
      <c r="A82" s="342" t="s">
        <v>260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86"/>
      <c r="AP82" s="186"/>
      <c r="AQ82" s="168"/>
    </row>
    <row r="83" spans="1:45" ht="12" customHeight="1" x14ac:dyDescent="0.25">
      <c r="A83" s="340" t="s">
        <v>259</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85"/>
      <c r="AP83" s="185"/>
      <c r="AQ83" s="182"/>
    </row>
    <row r="84" spans="1:45" ht="12" customHeight="1" x14ac:dyDescent="0.25">
      <c r="A84" s="340" t="s">
        <v>527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85"/>
      <c r="AP84" s="185"/>
      <c r="AQ84" s="182"/>
    </row>
    <row r="85" spans="1:45" ht="12" customHeight="1" x14ac:dyDescent="0.25">
      <c r="A85" s="342" t="s">
        <v>258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86"/>
      <c r="AP85" s="186"/>
      <c r="AQ85" s="166"/>
    </row>
    <row r="86" spans="1:45" ht="27.75" customHeight="1" x14ac:dyDescent="0.25">
      <c r="A86" s="335" t="s">
        <v>528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85"/>
      <c r="AP86" s="185"/>
      <c r="AQ86" s="182"/>
    </row>
    <row r="87" spans="1:45" x14ac:dyDescent="0.25">
      <c r="A87" s="335" t="s">
        <v>529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85"/>
      <c r="AP87" s="185"/>
      <c r="AQ87" s="182"/>
    </row>
    <row r="88" spans="1:45" ht="14.25" customHeight="1" x14ac:dyDescent="0.25">
      <c r="A88" s="328" t="s">
        <v>530</v>
      </c>
      <c r="B88" s="329"/>
      <c r="C88" s="329"/>
      <c r="D88" s="330"/>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31"/>
      <c r="AL88" s="332"/>
      <c r="AM88" s="333"/>
      <c r="AN88" s="334"/>
      <c r="AO88" s="185"/>
      <c r="AP88" s="185"/>
      <c r="AQ88" s="182"/>
    </row>
    <row r="89" spans="1:45" x14ac:dyDescent="0.25">
      <c r="A89" s="328" t="s">
        <v>531</v>
      </c>
      <c r="B89" s="329"/>
      <c r="C89" s="329"/>
      <c r="D89" s="330"/>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31"/>
      <c r="AL89" s="332"/>
      <c r="AM89" s="333"/>
      <c r="AN89" s="334"/>
      <c r="AO89" s="185"/>
      <c r="AP89" s="185"/>
      <c r="AQ89" s="166"/>
    </row>
    <row r="90" spans="1:45" ht="12" customHeight="1" thickBot="1" x14ac:dyDescent="0.3">
      <c r="A90" s="188" t="s">
        <v>532</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24"/>
      <c r="AL90" s="325"/>
      <c r="AM90" s="326"/>
      <c r="AN90" s="327"/>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533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534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535</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536</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537</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32" sqref="I32"/>
    </sheetView>
  </sheetViews>
  <sheetFormatPr defaultRowHeight="15.75" x14ac:dyDescent="0.25"/>
  <cols>
    <col min="1" max="1" width="9.140625" style="65"/>
    <col min="2" max="2" width="37.7109375" style="65" customWidth="1"/>
    <col min="3" max="4" width="15.7109375" style="65" customWidth="1"/>
    <col min="5" max="6" width="15.7109375"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80" t="str">
        <f>'1. паспорт местоположение'!A7:C7</f>
        <v xml:space="preserve">Паспорт инвестиционного проекта </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F_TP1200.PS.0039</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Реконструкция ПС 110/35/6 кВ Нефтеюганская (реконструкция ОРУ-35 кВ, ограждения, ТСО)</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159"/>
    </row>
    <row r="18" spans="1:12" x14ac:dyDescent="0.25">
      <c r="K18" s="79"/>
    </row>
    <row r="19" spans="1:12" ht="15.75" customHeight="1" x14ac:dyDescent="0.25">
      <c r="A19" s="406" t="s">
        <v>426</v>
      </c>
      <c r="B19" s="406"/>
      <c r="C19" s="406"/>
      <c r="D19" s="406"/>
      <c r="E19" s="406"/>
      <c r="F19" s="406"/>
      <c r="G19" s="406"/>
      <c r="H19" s="406"/>
      <c r="I19" s="406"/>
      <c r="J19" s="406"/>
      <c r="K19" s="406"/>
      <c r="L19" s="406"/>
    </row>
    <row r="20" spans="1:12" x14ac:dyDescent="0.25">
      <c r="A20" s="160"/>
      <c r="B20" s="160"/>
      <c r="C20" s="78"/>
      <c r="D20" s="78"/>
      <c r="E20" s="78"/>
      <c r="F20" s="78"/>
      <c r="G20" s="78"/>
      <c r="H20" s="78"/>
      <c r="I20" s="78"/>
      <c r="J20" s="78"/>
      <c r="K20" s="78"/>
      <c r="L20" s="78"/>
    </row>
    <row r="21" spans="1:12" ht="28.5" customHeight="1" x14ac:dyDescent="0.25">
      <c r="A21" s="396" t="s">
        <v>228</v>
      </c>
      <c r="B21" s="396" t="s">
        <v>227</v>
      </c>
      <c r="C21" s="262"/>
      <c r="D21" s="262"/>
      <c r="E21" s="402" t="s">
        <v>358</v>
      </c>
      <c r="F21" s="402"/>
      <c r="G21" s="402"/>
      <c r="H21" s="402"/>
      <c r="I21" s="397" t="s">
        <v>226</v>
      </c>
      <c r="J21" s="399" t="s">
        <v>360</v>
      </c>
      <c r="K21" s="396" t="s">
        <v>225</v>
      </c>
      <c r="L21" s="398" t="s">
        <v>359</v>
      </c>
    </row>
    <row r="22" spans="1:12" ht="58.5" customHeight="1" x14ac:dyDescent="0.25">
      <c r="A22" s="396"/>
      <c r="B22" s="396"/>
      <c r="C22" s="403" t="s">
        <v>2</v>
      </c>
      <c r="D22" s="403"/>
      <c r="E22" s="403" t="s">
        <v>2</v>
      </c>
      <c r="F22" s="403"/>
      <c r="G22" s="404" t="s">
        <v>598</v>
      </c>
      <c r="H22" s="405"/>
      <c r="I22" s="397"/>
      <c r="J22" s="400"/>
      <c r="K22" s="396"/>
      <c r="L22" s="398"/>
    </row>
    <row r="23" spans="1:12" ht="31.5" x14ac:dyDescent="0.25">
      <c r="A23" s="396"/>
      <c r="B23" s="396"/>
      <c r="C23" s="77" t="s">
        <v>224</v>
      </c>
      <c r="D23" s="77" t="s">
        <v>223</v>
      </c>
      <c r="E23" s="77" t="s">
        <v>224</v>
      </c>
      <c r="F23" s="77" t="s">
        <v>223</v>
      </c>
      <c r="G23" s="77" t="s">
        <v>224</v>
      </c>
      <c r="H23" s="77" t="s">
        <v>223</v>
      </c>
      <c r="I23" s="397"/>
      <c r="J23" s="401"/>
      <c r="K23" s="396"/>
      <c r="L23" s="398"/>
    </row>
    <row r="24" spans="1:12" x14ac:dyDescent="0.25">
      <c r="A24" s="158">
        <v>1</v>
      </c>
      <c r="B24" s="158">
        <v>2</v>
      </c>
      <c r="C24" s="77">
        <v>3</v>
      </c>
      <c r="D24" s="77">
        <v>4</v>
      </c>
      <c r="E24" s="77">
        <v>3</v>
      </c>
      <c r="F24" s="77">
        <v>4</v>
      </c>
      <c r="G24" s="77">
        <v>7</v>
      </c>
      <c r="H24" s="77">
        <v>8</v>
      </c>
      <c r="I24" s="77">
        <v>9</v>
      </c>
      <c r="J24" s="77">
        <v>10</v>
      </c>
      <c r="K24" s="77">
        <v>11</v>
      </c>
      <c r="L24" s="77">
        <v>12</v>
      </c>
    </row>
    <row r="25" spans="1:12" x14ac:dyDescent="0.25">
      <c r="A25" s="71">
        <v>1</v>
      </c>
      <c r="B25" s="72" t="s">
        <v>222</v>
      </c>
      <c r="C25" s="156"/>
      <c r="D25" s="156"/>
      <c r="E25" s="156"/>
      <c r="F25" s="156"/>
      <c r="G25" s="148"/>
      <c r="H25" s="148"/>
      <c r="I25" s="75"/>
      <c r="J25" s="75"/>
      <c r="K25" s="69"/>
      <c r="L25" s="86"/>
    </row>
    <row r="26" spans="1:12" ht="21.75" customHeight="1" x14ac:dyDescent="0.25">
      <c r="A26" s="71" t="s">
        <v>221</v>
      </c>
      <c r="B26" s="76" t="s">
        <v>365</v>
      </c>
      <c r="C26" s="67" t="s">
        <v>479</v>
      </c>
      <c r="D26" s="67"/>
      <c r="E26" s="67"/>
      <c r="F26" s="67"/>
      <c r="G26" s="67" t="s">
        <v>479</v>
      </c>
      <c r="H26" s="67"/>
      <c r="I26" s="75"/>
      <c r="J26" s="75"/>
      <c r="K26" s="69"/>
      <c r="L26" s="69"/>
    </row>
    <row r="27" spans="1:12" s="66" customFormat="1" ht="39" customHeight="1" x14ac:dyDescent="0.25">
      <c r="A27" s="71" t="s">
        <v>220</v>
      </c>
      <c r="B27" s="76" t="s">
        <v>367</v>
      </c>
      <c r="C27" s="67" t="s">
        <v>479</v>
      </c>
      <c r="D27" s="67"/>
      <c r="E27" s="67"/>
      <c r="F27" s="67"/>
      <c r="G27" s="67" t="s">
        <v>479</v>
      </c>
      <c r="H27" s="67"/>
      <c r="I27" s="75"/>
      <c r="J27" s="75"/>
      <c r="K27" s="69"/>
      <c r="L27" s="69"/>
    </row>
    <row r="28" spans="1:12" s="66" customFormat="1" ht="70.5" customHeight="1" x14ac:dyDescent="0.25">
      <c r="A28" s="71" t="s">
        <v>366</v>
      </c>
      <c r="B28" s="76" t="s">
        <v>371</v>
      </c>
      <c r="C28" s="149" t="s">
        <v>479</v>
      </c>
      <c r="D28" s="149"/>
      <c r="E28" s="149"/>
      <c r="F28" s="149"/>
      <c r="G28" s="149" t="s">
        <v>479</v>
      </c>
      <c r="H28" s="149"/>
      <c r="I28" s="75"/>
      <c r="J28" s="75"/>
      <c r="K28" s="69"/>
      <c r="L28" s="69"/>
    </row>
    <row r="29" spans="1:12" s="66" customFormat="1" ht="54" customHeight="1" x14ac:dyDescent="0.25">
      <c r="A29" s="71" t="s">
        <v>219</v>
      </c>
      <c r="B29" s="76" t="s">
        <v>370</v>
      </c>
      <c r="C29" s="149" t="s">
        <v>479</v>
      </c>
      <c r="D29" s="149"/>
      <c r="E29" s="149"/>
      <c r="F29" s="149"/>
      <c r="G29" s="149" t="s">
        <v>479</v>
      </c>
      <c r="H29" s="149"/>
      <c r="I29" s="75"/>
      <c r="J29" s="75"/>
      <c r="K29" s="69"/>
      <c r="L29" s="69"/>
    </row>
    <row r="30" spans="1:12" s="66" customFormat="1" ht="42" customHeight="1" x14ac:dyDescent="0.25">
      <c r="A30" s="71" t="s">
        <v>218</v>
      </c>
      <c r="B30" s="76" t="s">
        <v>372</v>
      </c>
      <c r="C30" s="149" t="s">
        <v>479</v>
      </c>
      <c r="D30" s="149"/>
      <c r="E30" s="149"/>
      <c r="F30" s="149"/>
      <c r="G30" s="149" t="s">
        <v>479</v>
      </c>
      <c r="H30" s="149"/>
      <c r="I30" s="75"/>
      <c r="J30" s="75"/>
      <c r="K30" s="69"/>
      <c r="L30" s="69"/>
    </row>
    <row r="31" spans="1:12" s="66" customFormat="1" ht="37.5" customHeight="1" x14ac:dyDescent="0.25">
      <c r="A31" s="71" t="s">
        <v>217</v>
      </c>
      <c r="B31" s="70" t="s">
        <v>368</v>
      </c>
      <c r="C31" s="148">
        <v>45200</v>
      </c>
      <c r="D31" s="148">
        <v>45290</v>
      </c>
      <c r="E31" s="148"/>
      <c r="F31" s="148"/>
      <c r="G31" s="148">
        <v>45200</v>
      </c>
      <c r="H31" s="148">
        <v>45290</v>
      </c>
      <c r="I31" s="75"/>
      <c r="J31" s="75"/>
      <c r="K31" s="69"/>
      <c r="L31" s="69"/>
    </row>
    <row r="32" spans="1:12" s="66" customFormat="1" ht="31.5" x14ac:dyDescent="0.25">
      <c r="A32" s="71" t="s">
        <v>215</v>
      </c>
      <c r="B32" s="70" t="s">
        <v>373</v>
      </c>
      <c r="C32" s="149">
        <v>45352</v>
      </c>
      <c r="D32" s="149">
        <v>45595</v>
      </c>
      <c r="E32" s="149"/>
      <c r="F32" s="149"/>
      <c r="G32" s="149">
        <v>45352</v>
      </c>
      <c r="H32" s="149">
        <v>45595</v>
      </c>
      <c r="I32" s="75"/>
      <c r="J32" s="75"/>
      <c r="K32" s="69"/>
      <c r="L32" s="69"/>
    </row>
    <row r="33" spans="1:12" s="66" customFormat="1" ht="37.5" customHeight="1" x14ac:dyDescent="0.25">
      <c r="A33" s="71" t="s">
        <v>384</v>
      </c>
      <c r="B33" s="70" t="s">
        <v>308</v>
      </c>
      <c r="C33" s="149">
        <v>45597</v>
      </c>
      <c r="D33" s="148">
        <v>45626</v>
      </c>
      <c r="E33" s="149"/>
      <c r="F33" s="148"/>
      <c r="G33" s="149">
        <v>45597</v>
      </c>
      <c r="H33" s="148">
        <v>45626</v>
      </c>
      <c r="I33" s="75"/>
      <c r="J33" s="75"/>
      <c r="K33" s="69"/>
      <c r="L33" s="69"/>
    </row>
    <row r="34" spans="1:12" s="66" customFormat="1" ht="47.25" customHeight="1" x14ac:dyDescent="0.25">
      <c r="A34" s="71" t="s">
        <v>385</v>
      </c>
      <c r="B34" s="70" t="s">
        <v>377</v>
      </c>
      <c r="C34" s="149" t="s">
        <v>479</v>
      </c>
      <c r="D34" s="67"/>
      <c r="E34" s="149"/>
      <c r="F34" s="67"/>
      <c r="G34" s="149" t="s">
        <v>479</v>
      </c>
      <c r="H34" s="67"/>
      <c r="I34" s="74"/>
      <c r="J34" s="74"/>
      <c r="K34" s="74"/>
      <c r="L34" s="69"/>
    </row>
    <row r="35" spans="1:12" s="66" customFormat="1" ht="34.5" customHeight="1" x14ac:dyDescent="0.25">
      <c r="A35" s="71" t="s">
        <v>386</v>
      </c>
      <c r="B35" s="70" t="s">
        <v>216</v>
      </c>
      <c r="C35" s="148">
        <v>45627</v>
      </c>
      <c r="D35" s="161">
        <v>45656</v>
      </c>
      <c r="E35" s="148"/>
      <c r="F35" s="161"/>
      <c r="G35" s="148">
        <v>45627</v>
      </c>
      <c r="H35" s="161">
        <v>45656</v>
      </c>
      <c r="I35" s="74"/>
      <c r="J35" s="74"/>
      <c r="K35" s="74"/>
      <c r="L35" s="69"/>
    </row>
    <row r="36" spans="1:12" ht="37.5" customHeight="1" x14ac:dyDescent="0.25">
      <c r="A36" s="71" t="s">
        <v>387</v>
      </c>
      <c r="B36" s="70" t="s">
        <v>369</v>
      </c>
      <c r="C36" s="148">
        <v>45627</v>
      </c>
      <c r="D36" s="161">
        <v>45656</v>
      </c>
      <c r="E36" s="148"/>
      <c r="F36" s="161"/>
      <c r="G36" s="148">
        <v>45627</v>
      </c>
      <c r="H36" s="161">
        <v>45656</v>
      </c>
      <c r="I36" s="73"/>
      <c r="J36" s="73"/>
      <c r="K36" s="69"/>
      <c r="L36" s="69"/>
    </row>
    <row r="37" spans="1:12" x14ac:dyDescent="0.25">
      <c r="A37" s="71" t="s">
        <v>388</v>
      </c>
      <c r="B37" s="70" t="s">
        <v>214</v>
      </c>
      <c r="C37" s="149">
        <v>45352</v>
      </c>
      <c r="D37" s="149">
        <v>45595</v>
      </c>
      <c r="E37" s="149"/>
      <c r="F37" s="149"/>
      <c r="G37" s="149">
        <v>45352</v>
      </c>
      <c r="H37" s="149">
        <v>45595</v>
      </c>
      <c r="I37" s="73"/>
      <c r="J37" s="73"/>
      <c r="K37" s="69"/>
      <c r="L37" s="69"/>
    </row>
    <row r="38" spans="1:12" x14ac:dyDescent="0.25">
      <c r="A38" s="71" t="s">
        <v>564</v>
      </c>
      <c r="B38" s="72" t="s">
        <v>213</v>
      </c>
      <c r="C38" s="149"/>
      <c r="D38" s="150"/>
      <c r="E38" s="149"/>
      <c r="F38" s="150"/>
      <c r="G38" s="149"/>
      <c r="H38" s="150"/>
      <c r="I38" s="69"/>
      <c r="J38" s="69"/>
      <c r="K38" s="69"/>
      <c r="L38" s="69"/>
    </row>
    <row r="39" spans="1:12" ht="63" x14ac:dyDescent="0.25">
      <c r="A39" s="151" t="s">
        <v>212</v>
      </c>
      <c r="B39" s="70" t="s">
        <v>374</v>
      </c>
      <c r="C39" s="148">
        <v>45566</v>
      </c>
      <c r="D39" s="148">
        <v>45656</v>
      </c>
      <c r="E39" s="148"/>
      <c r="F39" s="148"/>
      <c r="G39" s="148">
        <v>45566</v>
      </c>
      <c r="H39" s="148">
        <v>45656</v>
      </c>
      <c r="I39" s="69"/>
      <c r="J39" s="69"/>
      <c r="K39" s="69"/>
      <c r="L39" s="69"/>
    </row>
    <row r="40" spans="1:12" ht="33.75" customHeight="1" x14ac:dyDescent="0.25">
      <c r="A40" s="71" t="s">
        <v>211</v>
      </c>
      <c r="B40" s="152" t="s">
        <v>376</v>
      </c>
      <c r="C40" s="148">
        <v>45667</v>
      </c>
      <c r="D40" s="148">
        <v>45838</v>
      </c>
      <c r="E40" s="148"/>
      <c r="F40" s="148"/>
      <c r="G40" s="148">
        <v>45667</v>
      </c>
      <c r="H40" s="148">
        <v>45838</v>
      </c>
      <c r="I40" s="69"/>
      <c r="J40" s="69"/>
      <c r="K40" s="69"/>
      <c r="L40" s="69"/>
    </row>
    <row r="41" spans="1:12" ht="63" customHeight="1" x14ac:dyDescent="0.25">
      <c r="A41" s="71" t="s">
        <v>565</v>
      </c>
      <c r="B41" s="72" t="s">
        <v>456</v>
      </c>
      <c r="C41" s="149"/>
      <c r="D41" s="150"/>
      <c r="E41" s="149"/>
      <c r="F41" s="150"/>
      <c r="G41" s="149"/>
      <c r="H41" s="150"/>
      <c r="I41" s="69"/>
      <c r="J41" s="69"/>
      <c r="K41" s="69"/>
      <c r="L41" s="69"/>
    </row>
    <row r="42" spans="1:12" ht="33.75" customHeight="1" x14ac:dyDescent="0.25">
      <c r="A42" s="71" t="s">
        <v>210</v>
      </c>
      <c r="B42" s="70" t="s">
        <v>375</v>
      </c>
      <c r="C42" s="148">
        <v>45667</v>
      </c>
      <c r="D42" s="148">
        <v>46021</v>
      </c>
      <c r="E42" s="148"/>
      <c r="F42" s="148"/>
      <c r="G42" s="148">
        <v>45667</v>
      </c>
      <c r="H42" s="148">
        <v>46021</v>
      </c>
      <c r="I42" s="69"/>
      <c r="J42" s="69"/>
      <c r="K42" s="69"/>
      <c r="L42" s="69"/>
    </row>
    <row r="43" spans="1:12" ht="34.5" customHeight="1" x14ac:dyDescent="0.25">
      <c r="A43" s="71" t="s">
        <v>209</v>
      </c>
      <c r="B43" s="70" t="s">
        <v>208</v>
      </c>
      <c r="C43" s="149">
        <v>45839</v>
      </c>
      <c r="D43" s="149">
        <v>46021</v>
      </c>
      <c r="E43" s="149"/>
      <c r="F43" s="149"/>
      <c r="G43" s="149">
        <v>45839</v>
      </c>
      <c r="H43" s="149">
        <v>46021</v>
      </c>
      <c r="I43" s="69"/>
      <c r="J43" s="69"/>
      <c r="K43" s="69"/>
      <c r="L43" s="69"/>
    </row>
    <row r="44" spans="1:12" ht="24.75" customHeight="1" x14ac:dyDescent="0.25">
      <c r="A44" s="71" t="s">
        <v>207</v>
      </c>
      <c r="B44" s="70" t="s">
        <v>206</v>
      </c>
      <c r="C44" s="149">
        <v>45931</v>
      </c>
      <c r="D44" s="149">
        <v>46111</v>
      </c>
      <c r="E44" s="149"/>
      <c r="F44" s="149"/>
      <c r="G44" s="149">
        <v>45931</v>
      </c>
      <c r="H44" s="149">
        <v>46111</v>
      </c>
      <c r="I44" s="69"/>
      <c r="J44" s="69"/>
      <c r="K44" s="69"/>
      <c r="L44" s="69"/>
    </row>
    <row r="45" spans="1:12" ht="90.75" customHeight="1" x14ac:dyDescent="0.25">
      <c r="A45" s="71" t="s">
        <v>205</v>
      </c>
      <c r="B45" s="70" t="s">
        <v>380</v>
      </c>
      <c r="C45" s="149">
        <v>46113</v>
      </c>
      <c r="D45" s="149">
        <v>46142</v>
      </c>
      <c r="E45" s="149"/>
      <c r="F45" s="149"/>
      <c r="G45" s="149">
        <v>46296</v>
      </c>
      <c r="H45" s="149">
        <v>46310</v>
      </c>
      <c r="I45" s="69"/>
      <c r="J45" s="69"/>
      <c r="K45" s="69"/>
      <c r="L45" s="69"/>
    </row>
    <row r="46" spans="1:12" ht="167.25" customHeight="1" x14ac:dyDescent="0.25">
      <c r="A46" s="71" t="s">
        <v>203</v>
      </c>
      <c r="B46" s="70" t="s">
        <v>378</v>
      </c>
      <c r="C46" s="149" t="s">
        <v>479</v>
      </c>
      <c r="D46" s="67"/>
      <c r="E46" s="149"/>
      <c r="F46" s="67"/>
      <c r="G46" s="149" t="s">
        <v>479</v>
      </c>
      <c r="H46" s="67"/>
      <c r="I46" s="69"/>
      <c r="J46" s="69"/>
      <c r="K46" s="69"/>
      <c r="L46" s="69"/>
    </row>
    <row r="47" spans="1:12" ht="30.75" customHeight="1" x14ac:dyDescent="0.25">
      <c r="A47" s="71" t="s">
        <v>567</v>
      </c>
      <c r="B47" s="70" t="s">
        <v>204</v>
      </c>
      <c r="C47" s="149">
        <v>46143</v>
      </c>
      <c r="D47" s="149">
        <v>46152</v>
      </c>
      <c r="E47" s="149"/>
      <c r="F47" s="149"/>
      <c r="G47" s="149">
        <v>46310</v>
      </c>
      <c r="H47" s="149">
        <v>46356</v>
      </c>
      <c r="I47" s="69"/>
      <c r="J47" s="69"/>
      <c r="K47" s="69"/>
      <c r="L47" s="69"/>
    </row>
    <row r="48" spans="1:12" ht="37.5" customHeight="1" x14ac:dyDescent="0.25">
      <c r="A48" s="71" t="s">
        <v>566</v>
      </c>
      <c r="B48" s="72" t="s">
        <v>202</v>
      </c>
      <c r="C48" s="149"/>
      <c r="D48" s="150"/>
      <c r="E48" s="149"/>
      <c r="F48" s="150"/>
      <c r="G48" s="149"/>
      <c r="H48" s="150"/>
      <c r="I48" s="69"/>
      <c r="J48" s="69"/>
      <c r="K48" s="69"/>
      <c r="L48" s="69"/>
    </row>
    <row r="49" spans="1:12" ht="35.25" customHeight="1" x14ac:dyDescent="0.25">
      <c r="A49" s="71" t="s">
        <v>201</v>
      </c>
      <c r="B49" s="263" t="s">
        <v>200</v>
      </c>
      <c r="C49" s="149">
        <v>46153</v>
      </c>
      <c r="D49" s="149">
        <v>46162</v>
      </c>
      <c r="E49" s="149"/>
      <c r="F49" s="149"/>
      <c r="G49" s="149">
        <v>46366</v>
      </c>
      <c r="H49" s="148">
        <v>46370</v>
      </c>
      <c r="I49" s="69"/>
      <c r="J49" s="69"/>
      <c r="K49" s="69"/>
      <c r="L49" s="69"/>
    </row>
    <row r="50" spans="1:12" ht="86.25" customHeight="1" x14ac:dyDescent="0.25">
      <c r="A50" s="71" t="s">
        <v>199</v>
      </c>
      <c r="B50" s="70" t="s">
        <v>379</v>
      </c>
      <c r="C50" s="148">
        <v>46163</v>
      </c>
      <c r="D50" s="148">
        <v>46172</v>
      </c>
      <c r="E50" s="148"/>
      <c r="F50" s="148"/>
      <c r="G50" s="148">
        <v>46439</v>
      </c>
      <c r="H50" s="148">
        <v>46446</v>
      </c>
      <c r="I50" s="69"/>
      <c r="J50" s="69"/>
      <c r="K50" s="69"/>
      <c r="L50" s="69"/>
    </row>
    <row r="51" spans="1:12" ht="77.25" customHeight="1" x14ac:dyDescent="0.25">
      <c r="A51" s="71" t="s">
        <v>197</v>
      </c>
      <c r="B51" s="70" t="s">
        <v>381</v>
      </c>
      <c r="C51" s="148">
        <v>46174</v>
      </c>
      <c r="D51" s="148">
        <v>46193</v>
      </c>
      <c r="E51" s="148"/>
      <c r="F51" s="148"/>
      <c r="G51" s="148">
        <v>46371</v>
      </c>
      <c r="H51" s="148">
        <v>46381</v>
      </c>
      <c r="I51" s="69"/>
      <c r="J51" s="69"/>
      <c r="K51" s="69"/>
      <c r="L51" s="69"/>
    </row>
    <row r="52" spans="1:12" ht="71.25" customHeight="1" x14ac:dyDescent="0.25">
      <c r="A52" s="71" t="s">
        <v>195</v>
      </c>
      <c r="B52" s="70" t="s">
        <v>198</v>
      </c>
      <c r="C52" s="149" t="s">
        <v>479</v>
      </c>
      <c r="D52" s="67"/>
      <c r="E52" s="149"/>
      <c r="F52" s="67"/>
      <c r="G52" s="149" t="s">
        <v>479</v>
      </c>
      <c r="H52" s="67"/>
      <c r="I52" s="69"/>
      <c r="J52" s="69"/>
      <c r="K52" s="69"/>
      <c r="L52" s="69"/>
    </row>
    <row r="53" spans="1:12" ht="31.5" x14ac:dyDescent="0.25">
      <c r="A53" s="71" t="s">
        <v>383</v>
      </c>
      <c r="B53" s="129" t="s">
        <v>382</v>
      </c>
      <c r="C53" s="148">
        <v>46194</v>
      </c>
      <c r="D53" s="148">
        <v>46203</v>
      </c>
      <c r="E53" s="148"/>
      <c r="F53" s="148"/>
      <c r="G53" s="148">
        <v>46471</v>
      </c>
      <c r="H53" s="148">
        <v>46477</v>
      </c>
      <c r="I53" s="69"/>
      <c r="J53" s="69"/>
      <c r="K53" s="162"/>
      <c r="L53" s="69"/>
    </row>
    <row r="54" spans="1:12" ht="46.5" customHeight="1" x14ac:dyDescent="0.25">
      <c r="A54" s="71" t="s">
        <v>568</v>
      </c>
      <c r="B54" s="70" t="s">
        <v>196</v>
      </c>
      <c r="C54" s="148">
        <v>46204</v>
      </c>
      <c r="D54" s="148">
        <v>46295</v>
      </c>
      <c r="E54" s="148"/>
      <c r="F54" s="148"/>
      <c r="G54" s="148">
        <v>46478</v>
      </c>
      <c r="H54" s="148">
        <v>46568</v>
      </c>
      <c r="I54" s="69"/>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E22:F22"/>
    <mergeCell ref="G22:H22"/>
    <mergeCell ref="C22:D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28515625" style="235" bestFit="1" customWidth="1"/>
    <col min="2" max="2" width="57.85546875" style="235" customWidth="1"/>
    <col min="3" max="3" width="13" style="235" customWidth="1"/>
    <col min="4" max="4" width="17.85546875" style="235" customWidth="1"/>
    <col min="5" max="5" width="20.42578125" style="235" customWidth="1"/>
    <col min="6" max="6" width="18.7109375" style="235" customWidth="1"/>
    <col min="7" max="11" width="12.85546875" style="235" customWidth="1"/>
    <col min="12" max="12" width="10.7109375" style="235" customWidth="1"/>
    <col min="13" max="13" width="7.85546875" style="235" customWidth="1"/>
    <col min="14" max="14" width="8.5703125" style="235" customWidth="1"/>
    <col min="15" max="15" width="6.140625" style="235" customWidth="1"/>
    <col min="16" max="16" width="11" style="235" customWidth="1"/>
    <col min="17" max="17" width="6.140625" style="235" customWidth="1"/>
    <col min="18" max="18" width="9.28515625" style="235" customWidth="1"/>
    <col min="19" max="19" width="8" style="235" customWidth="1"/>
    <col min="20" max="20" width="11.28515625" style="235" customWidth="1"/>
    <col min="21" max="21" width="6.140625" style="235" customWidth="1"/>
    <col min="22" max="22" width="15.42578125" style="235" customWidth="1"/>
    <col min="23" max="23" width="6.140625" style="235" customWidth="1"/>
    <col min="24" max="24" width="14" style="235" customWidth="1"/>
    <col min="25" max="25" width="6.140625" style="235" customWidth="1"/>
    <col min="26" max="26" width="11.85546875" style="235" customWidth="1"/>
    <col min="27" max="27" width="6.140625" style="235" customWidth="1"/>
    <col min="28" max="28" width="11" style="235" customWidth="1"/>
    <col min="29" max="29" width="9.28515625" style="235" customWidth="1"/>
    <col min="30" max="30" width="11.5703125" style="235" customWidth="1"/>
    <col min="31" max="31" width="9.28515625" style="235" customWidth="1"/>
    <col min="32" max="32" width="13.140625" style="235" customWidth="1"/>
    <col min="33" max="33" width="24.85546875" style="235" customWidth="1"/>
    <col min="34" max="38" width="9.140625" style="235"/>
    <col min="39" max="39" width="10.5703125" style="235" bestFit="1" customWidth="1"/>
    <col min="40" max="16384" width="9.140625" style="235"/>
  </cols>
  <sheetData>
    <row r="1" spans="1:33" ht="18.75" x14ac:dyDescent="0.25">
      <c r="AG1" s="236" t="s">
        <v>69</v>
      </c>
    </row>
    <row r="2" spans="1:33" ht="18.75" x14ac:dyDescent="0.3">
      <c r="AG2" s="237" t="s">
        <v>10</v>
      </c>
    </row>
    <row r="3" spans="1:33" ht="18.75" x14ac:dyDescent="0.3">
      <c r="AG3" s="237" t="s">
        <v>68</v>
      </c>
    </row>
    <row r="4" spans="1:33"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row>
    <row r="5" spans="1:33" ht="18.75" x14ac:dyDescent="0.3">
      <c r="AG5" s="237"/>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row>
    <row r="7" spans="1:33" ht="18.75" x14ac:dyDescent="0.25">
      <c r="A7" s="238"/>
      <c r="B7" s="238"/>
      <c r="C7" s="238"/>
      <c r="D7" s="238"/>
      <c r="E7" s="238"/>
      <c r="F7" s="238"/>
      <c r="G7" s="238"/>
      <c r="H7" s="238"/>
      <c r="I7" s="238"/>
      <c r="J7" s="238"/>
      <c r="K7" s="238"/>
      <c r="L7" s="239"/>
      <c r="M7" s="239"/>
      <c r="N7" s="239"/>
      <c r="O7" s="239"/>
      <c r="P7" s="239"/>
      <c r="Q7" s="239"/>
      <c r="R7" s="239"/>
      <c r="S7" s="239"/>
      <c r="T7" s="239"/>
      <c r="U7" s="239"/>
      <c r="V7" s="239"/>
      <c r="W7" s="239"/>
      <c r="X7" s="239"/>
      <c r="Y7" s="239"/>
      <c r="Z7" s="239"/>
      <c r="AA7" s="239"/>
      <c r="AB7" s="239"/>
      <c r="AC7" s="239"/>
      <c r="AD7" s="239"/>
      <c r="AE7" s="239"/>
      <c r="AF7" s="239"/>
      <c r="AG7" s="239"/>
    </row>
    <row r="8" spans="1:33"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38"/>
      <c r="B10" s="238"/>
      <c r="C10" s="238"/>
      <c r="D10" s="238"/>
      <c r="E10" s="238"/>
      <c r="F10" s="238"/>
      <c r="G10" s="238"/>
      <c r="H10" s="238"/>
      <c r="I10" s="238"/>
      <c r="J10" s="238"/>
      <c r="K10" s="238"/>
      <c r="L10" s="239"/>
      <c r="M10" s="239"/>
      <c r="N10" s="239"/>
      <c r="O10" s="239"/>
      <c r="P10" s="239"/>
      <c r="Q10" s="239"/>
      <c r="R10" s="239"/>
      <c r="S10" s="239"/>
      <c r="T10" s="239"/>
      <c r="U10" s="239"/>
      <c r="V10" s="239"/>
      <c r="W10" s="239"/>
      <c r="X10" s="239"/>
      <c r="Y10" s="239"/>
      <c r="Z10" s="239"/>
      <c r="AA10" s="239"/>
      <c r="AB10" s="239"/>
      <c r="AC10" s="239"/>
      <c r="AD10" s="239"/>
      <c r="AE10" s="239"/>
      <c r="AF10" s="239"/>
      <c r="AG10" s="239"/>
    </row>
    <row r="11" spans="1:33" x14ac:dyDescent="0.25">
      <c r="A11" s="407" t="str">
        <f>'1. паспорт местоположение'!A12:C12</f>
        <v>F_TP1200.PS.0039</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10"/>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240"/>
      <c r="B13" s="240"/>
      <c r="C13" s="240"/>
      <c r="D13" s="240"/>
      <c r="E13" s="240"/>
      <c r="F13" s="240"/>
      <c r="G13" s="240"/>
      <c r="H13" s="240"/>
      <c r="I13" s="240"/>
      <c r="J13" s="240"/>
      <c r="K13" s="240"/>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x14ac:dyDescent="0.25">
      <c r="A14" s="407" t="str">
        <f>'1. паспорт местоположение'!A15:C15</f>
        <v>Реконструкция ПС 110/35/6 кВ Нефтеюганская (реконструкция ОРУ-35 кВ, ограждения, ТСО)</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10"/>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33" x14ac:dyDescent="0.25">
      <c r="A18" s="415" t="s">
        <v>427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20" spans="1:33" ht="33" customHeight="1" x14ac:dyDescent="0.25">
      <c r="A20" s="411" t="s">
        <v>194</v>
      </c>
      <c r="B20" s="411" t="s">
        <v>193</v>
      </c>
      <c r="C20" s="408" t="s">
        <v>192</v>
      </c>
      <c r="D20" s="408"/>
      <c r="E20" s="414" t="s">
        <v>191</v>
      </c>
      <c r="F20" s="414"/>
      <c r="G20" s="411" t="s">
        <v>597</v>
      </c>
      <c r="H20" s="416" t="s">
        <v>551</v>
      </c>
      <c r="I20" s="417"/>
      <c r="J20" s="417"/>
      <c r="K20" s="417"/>
      <c r="L20" s="416" t="s">
        <v>552</v>
      </c>
      <c r="M20" s="417"/>
      <c r="N20" s="417"/>
      <c r="O20" s="417"/>
      <c r="P20" s="416" t="s">
        <v>553</v>
      </c>
      <c r="Q20" s="417"/>
      <c r="R20" s="417"/>
      <c r="S20" s="417"/>
      <c r="T20" s="416" t="s">
        <v>554</v>
      </c>
      <c r="U20" s="417"/>
      <c r="V20" s="417"/>
      <c r="W20" s="417"/>
      <c r="X20" s="416" t="s">
        <v>555</v>
      </c>
      <c r="Y20" s="417"/>
      <c r="Z20" s="417"/>
      <c r="AA20" s="417"/>
      <c r="AB20" s="420" t="s">
        <v>190</v>
      </c>
      <c r="AC20" s="421"/>
      <c r="AD20" s="242"/>
      <c r="AE20" s="242"/>
      <c r="AF20" s="242"/>
    </row>
    <row r="21" spans="1:33" ht="99.75" customHeight="1" x14ac:dyDescent="0.25">
      <c r="A21" s="412"/>
      <c r="B21" s="412"/>
      <c r="C21" s="408"/>
      <c r="D21" s="408"/>
      <c r="E21" s="414"/>
      <c r="F21" s="414"/>
      <c r="G21" s="412"/>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3" ht="89.25" customHeight="1" x14ac:dyDescent="0.25">
      <c r="A22" s="413"/>
      <c r="B22" s="413"/>
      <c r="C22" s="243" t="s">
        <v>2</v>
      </c>
      <c r="D22" s="243" t="s">
        <v>188</v>
      </c>
      <c r="E22" s="244" t="s">
        <v>594</v>
      </c>
      <c r="F22" s="244" t="s">
        <v>596</v>
      </c>
      <c r="G22" s="413"/>
      <c r="H22" s="245" t="s">
        <v>406</v>
      </c>
      <c r="I22" s="245" t="s">
        <v>407</v>
      </c>
      <c r="J22" s="245" t="s">
        <v>406</v>
      </c>
      <c r="K22" s="245" t="s">
        <v>407</v>
      </c>
      <c r="L22" s="245" t="s">
        <v>406</v>
      </c>
      <c r="M22" s="245" t="s">
        <v>407</v>
      </c>
      <c r="N22" s="245" t="s">
        <v>406</v>
      </c>
      <c r="O22" s="245" t="s">
        <v>407</v>
      </c>
      <c r="P22" s="245" t="s">
        <v>406</v>
      </c>
      <c r="Q22" s="245" t="s">
        <v>407</v>
      </c>
      <c r="R22" s="245" t="s">
        <v>406</v>
      </c>
      <c r="S22" s="245" t="s">
        <v>407</v>
      </c>
      <c r="T22" s="245" t="s">
        <v>406</v>
      </c>
      <c r="U22" s="245" t="s">
        <v>407</v>
      </c>
      <c r="V22" s="245" t="s">
        <v>406</v>
      </c>
      <c r="W22" s="245" t="s">
        <v>407</v>
      </c>
      <c r="X22" s="245" t="s">
        <v>406</v>
      </c>
      <c r="Y22" s="245" t="s">
        <v>407</v>
      </c>
      <c r="Z22" s="245" t="s">
        <v>406</v>
      </c>
      <c r="AA22" s="245" t="s">
        <v>407</v>
      </c>
      <c r="AB22" s="243" t="s">
        <v>189</v>
      </c>
      <c r="AC22" s="243" t="s">
        <v>188</v>
      </c>
    </row>
    <row r="23" spans="1:33"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247">
        <v>1</v>
      </c>
      <c r="B24" s="248" t="s">
        <v>187</v>
      </c>
      <c r="C24" s="249">
        <v>417.96040843999998</v>
      </c>
      <c r="D24" s="249">
        <v>504.31527719500036</v>
      </c>
      <c r="E24" s="249">
        <v>504.31527719500036</v>
      </c>
      <c r="F24" s="249">
        <v>504.31527719500036</v>
      </c>
      <c r="G24" s="249">
        <v>0</v>
      </c>
      <c r="H24" s="249">
        <v>0</v>
      </c>
      <c r="I24" s="249"/>
      <c r="J24" s="249">
        <v>0</v>
      </c>
      <c r="K24" s="249"/>
      <c r="L24" s="249">
        <v>20.65698166</v>
      </c>
      <c r="M24" s="249"/>
      <c r="N24" s="249">
        <v>0</v>
      </c>
      <c r="O24" s="249"/>
      <c r="P24" s="249">
        <v>328.86704529999997</v>
      </c>
      <c r="Q24" s="249"/>
      <c r="R24" s="249">
        <v>0</v>
      </c>
      <c r="S24" s="249"/>
      <c r="T24" s="249">
        <v>68.436381480000009</v>
      </c>
      <c r="U24" s="249"/>
      <c r="V24" s="249">
        <v>22.6662383</v>
      </c>
      <c r="W24" s="249"/>
      <c r="X24" s="249">
        <v>0</v>
      </c>
      <c r="Y24" s="249"/>
      <c r="Z24" s="249">
        <v>187.40660038500042</v>
      </c>
      <c r="AA24" s="249"/>
      <c r="AB24" s="249">
        <v>417.96040843999998</v>
      </c>
      <c r="AC24" s="249">
        <v>210.07283868500042</v>
      </c>
    </row>
    <row r="25" spans="1:33" ht="24" customHeight="1" x14ac:dyDescent="0.25">
      <c r="A25" s="250" t="s">
        <v>186</v>
      </c>
      <c r="B25" s="251"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3" x14ac:dyDescent="0.25">
      <c r="A26" s="250" t="s">
        <v>184</v>
      </c>
      <c r="B26" s="251"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3" ht="31.5" x14ac:dyDescent="0.25">
      <c r="A27" s="250" t="s">
        <v>182</v>
      </c>
      <c r="B27" s="251" t="s">
        <v>364</v>
      </c>
      <c r="C27" s="249"/>
      <c r="D27" s="249"/>
      <c r="E27" s="249"/>
      <c r="F27" s="249"/>
      <c r="G27" s="249">
        <v>0</v>
      </c>
      <c r="H27" s="249">
        <v>0</v>
      </c>
      <c r="I27" s="249"/>
      <c r="J27" s="249">
        <v>0</v>
      </c>
      <c r="K27" s="249"/>
      <c r="L27" s="249">
        <v>17.214151383333334</v>
      </c>
      <c r="M27" s="249"/>
      <c r="N27" s="249">
        <v>0</v>
      </c>
      <c r="O27" s="249"/>
      <c r="P27" s="249">
        <v>275.98979464000001</v>
      </c>
      <c r="Q27" s="249"/>
      <c r="R27" s="249">
        <v>0</v>
      </c>
      <c r="S27" s="249"/>
      <c r="T27" s="249">
        <v>57.536523421666672</v>
      </c>
      <c r="U27" s="249"/>
      <c r="V27" s="249">
        <v>18.888531916666668</v>
      </c>
      <c r="W27" s="249"/>
      <c r="X27" s="249">
        <v>0</v>
      </c>
      <c r="Y27" s="249"/>
      <c r="Z27" s="249">
        <v>158.30116169916701</v>
      </c>
      <c r="AA27" s="249"/>
      <c r="AB27" s="249">
        <v>350.74046944500003</v>
      </c>
      <c r="AC27" s="249">
        <v>177.18969361583368</v>
      </c>
    </row>
    <row r="28" spans="1:33" x14ac:dyDescent="0.25">
      <c r="A28" s="250" t="s">
        <v>181</v>
      </c>
      <c r="B28" s="251"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3" x14ac:dyDescent="0.25">
      <c r="A29" s="250" t="s">
        <v>179</v>
      </c>
      <c r="B29" s="252" t="s">
        <v>178</v>
      </c>
      <c r="C29" s="249"/>
      <c r="D29" s="249"/>
      <c r="E29" s="249"/>
      <c r="F29" s="249"/>
      <c r="G29" s="249">
        <v>0</v>
      </c>
      <c r="H29" s="249">
        <v>0</v>
      </c>
      <c r="I29" s="249"/>
      <c r="J29" s="249">
        <v>0</v>
      </c>
      <c r="K29" s="249"/>
      <c r="L29" s="249">
        <v>3.4428302766666654</v>
      </c>
      <c r="M29" s="249"/>
      <c r="N29" s="249">
        <v>0</v>
      </c>
      <c r="O29" s="249"/>
      <c r="P29" s="249">
        <v>52.877250659999959</v>
      </c>
      <c r="Q29" s="249"/>
      <c r="R29" s="249">
        <v>0</v>
      </c>
      <c r="S29" s="249"/>
      <c r="T29" s="249">
        <v>10.899858058333336</v>
      </c>
      <c r="U29" s="249"/>
      <c r="V29" s="249">
        <v>3.7777063833333315</v>
      </c>
      <c r="W29" s="249"/>
      <c r="X29" s="249">
        <v>0</v>
      </c>
      <c r="Y29" s="249"/>
      <c r="Z29" s="249">
        <v>29.105438685833406</v>
      </c>
      <c r="AA29" s="249"/>
      <c r="AB29" s="249">
        <v>67.21993899499995</v>
      </c>
      <c r="AC29" s="249">
        <v>32.883145069166744</v>
      </c>
    </row>
    <row r="30" spans="1:33" ht="47.25" x14ac:dyDescent="0.25">
      <c r="A30" s="247" t="s">
        <v>63</v>
      </c>
      <c r="B30" s="248" t="s">
        <v>177</v>
      </c>
      <c r="C30" s="249">
        <v>350.74046944000003</v>
      </c>
      <c r="D30" s="249">
        <v>422.71336264000001</v>
      </c>
      <c r="E30" s="249">
        <v>422.71336264000001</v>
      </c>
      <c r="F30" s="249">
        <v>422.71336264000001</v>
      </c>
      <c r="G30" s="249">
        <v>0</v>
      </c>
      <c r="H30" s="249">
        <v>0</v>
      </c>
      <c r="I30" s="249"/>
      <c r="J30" s="249">
        <v>0</v>
      </c>
      <c r="K30" s="249"/>
      <c r="L30" s="249">
        <v>17.214151380000001</v>
      </c>
      <c r="M30" s="249"/>
      <c r="N30" s="249">
        <v>0</v>
      </c>
      <c r="O30" s="249"/>
      <c r="P30" s="249">
        <v>275.98979463999996</v>
      </c>
      <c r="Q30" s="249"/>
      <c r="R30" s="249">
        <v>0</v>
      </c>
      <c r="S30" s="249"/>
      <c r="T30" s="249">
        <v>57.536523420000037</v>
      </c>
      <c r="U30" s="249"/>
      <c r="V30" s="249">
        <v>18.888531920000002</v>
      </c>
      <c r="W30" s="249"/>
      <c r="X30" s="249">
        <v>0</v>
      </c>
      <c r="Y30" s="249"/>
      <c r="Z30" s="249">
        <v>158.30116169916701</v>
      </c>
      <c r="AA30" s="249"/>
      <c r="AB30" s="249">
        <v>350.74046943999997</v>
      </c>
      <c r="AC30" s="249">
        <v>177.189693619167</v>
      </c>
    </row>
    <row r="31" spans="1:33" x14ac:dyDescent="0.25">
      <c r="A31" s="247" t="s">
        <v>176</v>
      </c>
      <c r="B31" s="251" t="s">
        <v>175</v>
      </c>
      <c r="C31" s="249">
        <v>17.214151380000001</v>
      </c>
      <c r="D31" s="249">
        <v>20.915404470000002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3" ht="31.5" x14ac:dyDescent="0.25">
      <c r="A32" s="247" t="s">
        <v>174</v>
      </c>
      <c r="B32" s="251" t="s">
        <v>173</v>
      </c>
      <c r="C32" s="249">
        <v>121.82786022000001</v>
      </c>
      <c r="D32" s="249">
        <v>149.28714303000001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172</v>
      </c>
      <c r="B33" s="251" t="s">
        <v>171</v>
      </c>
      <c r="C33" s="249">
        <v>164.88312363</v>
      </c>
      <c r="D33" s="249">
        <v>198.89069881</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170</v>
      </c>
      <c r="B34" s="251" t="s">
        <v>169</v>
      </c>
      <c r="C34" s="249">
        <v>46.815334210000003</v>
      </c>
      <c r="D34" s="249">
        <v>53.620116330000002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167</v>
      </c>
      <c r="B36" s="253" t="s">
        <v>486</v>
      </c>
      <c r="C36" s="249"/>
      <c r="D36" s="249"/>
      <c r="E36" s="249"/>
      <c r="F36" s="249"/>
      <c r="G36" s="249">
        <v>0</v>
      </c>
      <c r="H36" s="249">
        <v>0</v>
      </c>
      <c r="I36" s="254" t="s">
        <v>558</v>
      </c>
      <c r="J36" s="249">
        <v>0</v>
      </c>
      <c r="K36" s="249" t="s">
        <v>558</v>
      </c>
      <c r="L36" s="249">
        <v>0</v>
      </c>
      <c r="M36" s="254" t="s">
        <v>558</v>
      </c>
      <c r="N36" s="249">
        <v>0</v>
      </c>
      <c r="O36" s="249" t="s">
        <v>558</v>
      </c>
      <c r="P36" s="249">
        <v>0</v>
      </c>
      <c r="Q36" s="254" t="s">
        <v>558</v>
      </c>
      <c r="R36" s="249">
        <v>0</v>
      </c>
      <c r="S36" s="249" t="s">
        <v>558</v>
      </c>
      <c r="T36" s="249">
        <v>0</v>
      </c>
      <c r="U36" s="254" t="s">
        <v>558</v>
      </c>
      <c r="V36" s="249">
        <v>0</v>
      </c>
      <c r="W36" s="249" t="s">
        <v>558</v>
      </c>
      <c r="X36" s="249">
        <v>0</v>
      </c>
      <c r="Y36" s="254" t="s">
        <v>558</v>
      </c>
      <c r="Z36" s="249">
        <v>0</v>
      </c>
      <c r="AA36" s="249" t="s">
        <v>558</v>
      </c>
      <c r="AB36" s="249">
        <v>0</v>
      </c>
      <c r="AC36" s="249">
        <v>0</v>
      </c>
    </row>
    <row r="37" spans="1:29" ht="31.5" x14ac:dyDescent="0.25">
      <c r="A37" s="250" t="s">
        <v>166</v>
      </c>
      <c r="B37" s="253" t="s">
        <v>485</v>
      </c>
      <c r="C37" s="249"/>
      <c r="D37" s="249"/>
      <c r="E37" s="249"/>
      <c r="F37" s="249"/>
      <c r="G37" s="249">
        <v>0</v>
      </c>
      <c r="H37" s="249">
        <v>0</v>
      </c>
      <c r="I37" s="254" t="s">
        <v>558</v>
      </c>
      <c r="J37" s="249">
        <v>0</v>
      </c>
      <c r="K37" s="249" t="s">
        <v>558</v>
      </c>
      <c r="L37" s="249">
        <v>0</v>
      </c>
      <c r="M37" s="254" t="s">
        <v>558</v>
      </c>
      <c r="N37" s="249">
        <v>0</v>
      </c>
      <c r="O37" s="249" t="s">
        <v>558</v>
      </c>
      <c r="P37" s="249">
        <v>0</v>
      </c>
      <c r="Q37" s="254" t="s">
        <v>558</v>
      </c>
      <c r="R37" s="249">
        <v>0</v>
      </c>
      <c r="S37" s="249" t="s">
        <v>558</v>
      </c>
      <c r="T37" s="249">
        <v>0</v>
      </c>
      <c r="U37" s="254" t="s">
        <v>558</v>
      </c>
      <c r="V37" s="249">
        <v>0</v>
      </c>
      <c r="W37" s="249" t="s">
        <v>558</v>
      </c>
      <c r="X37" s="249">
        <v>0</v>
      </c>
      <c r="Y37" s="254" t="s">
        <v>558</v>
      </c>
      <c r="Z37" s="249">
        <v>0</v>
      </c>
      <c r="AA37" s="249" t="s">
        <v>558</v>
      </c>
      <c r="AB37" s="249">
        <v>0</v>
      </c>
      <c r="AC37" s="249">
        <v>0</v>
      </c>
    </row>
    <row r="38" spans="1:29" x14ac:dyDescent="0.25">
      <c r="A38" s="250" t="s">
        <v>165</v>
      </c>
      <c r="B38" s="251" t="s">
        <v>156</v>
      </c>
      <c r="C38" s="249"/>
      <c r="D38" s="249"/>
      <c r="E38" s="249"/>
      <c r="F38" s="249"/>
      <c r="G38" s="249">
        <v>0</v>
      </c>
      <c r="H38" s="249">
        <v>0</v>
      </c>
      <c r="I38" s="254" t="s">
        <v>558</v>
      </c>
      <c r="J38" s="249">
        <v>0</v>
      </c>
      <c r="K38" s="249" t="s">
        <v>558</v>
      </c>
      <c r="L38" s="249">
        <v>0</v>
      </c>
      <c r="M38" s="254" t="s">
        <v>558</v>
      </c>
      <c r="N38" s="249">
        <v>0</v>
      </c>
      <c r="O38" s="249" t="s">
        <v>558</v>
      </c>
      <c r="P38" s="249">
        <v>0</v>
      </c>
      <c r="Q38" s="254" t="s">
        <v>558</v>
      </c>
      <c r="R38" s="249">
        <v>0</v>
      </c>
      <c r="S38" s="249" t="s">
        <v>558</v>
      </c>
      <c r="T38" s="249">
        <v>0</v>
      </c>
      <c r="U38" s="254" t="s">
        <v>558</v>
      </c>
      <c r="V38" s="249">
        <v>0</v>
      </c>
      <c r="W38" s="249" t="s">
        <v>558</v>
      </c>
      <c r="X38" s="249">
        <v>0</v>
      </c>
      <c r="Y38" s="254" t="s">
        <v>558</v>
      </c>
      <c r="Z38" s="249">
        <v>0</v>
      </c>
      <c r="AA38" s="249" t="s">
        <v>558</v>
      </c>
      <c r="AB38" s="249">
        <v>0</v>
      </c>
      <c r="AC38" s="249">
        <v>0</v>
      </c>
    </row>
    <row r="39" spans="1:29" x14ac:dyDescent="0.25">
      <c r="A39" s="250" t="s">
        <v>164</v>
      </c>
      <c r="B39" s="251" t="s">
        <v>581</v>
      </c>
      <c r="C39" s="249"/>
      <c r="D39" s="249"/>
      <c r="E39" s="249"/>
      <c r="F39" s="249"/>
      <c r="G39" s="249">
        <v>0</v>
      </c>
      <c r="H39" s="249">
        <v>0</v>
      </c>
      <c r="I39" s="254" t="s">
        <v>558</v>
      </c>
      <c r="J39" s="249">
        <v>0</v>
      </c>
      <c r="K39" s="249" t="s">
        <v>558</v>
      </c>
      <c r="L39" s="249">
        <v>0</v>
      </c>
      <c r="M39" s="254" t="s">
        <v>558</v>
      </c>
      <c r="N39" s="249">
        <v>0</v>
      </c>
      <c r="O39" s="249" t="s">
        <v>558</v>
      </c>
      <c r="P39" s="249">
        <v>0</v>
      </c>
      <c r="Q39" s="254" t="s">
        <v>558</v>
      </c>
      <c r="R39" s="249">
        <v>0</v>
      </c>
      <c r="S39" s="249" t="s">
        <v>558</v>
      </c>
      <c r="T39" s="249">
        <v>0</v>
      </c>
      <c r="U39" s="254" t="s">
        <v>558</v>
      </c>
      <c r="V39" s="249">
        <v>0</v>
      </c>
      <c r="W39" s="249" t="s">
        <v>558</v>
      </c>
      <c r="X39" s="249">
        <v>0</v>
      </c>
      <c r="Y39" s="254" t="s">
        <v>558</v>
      </c>
      <c r="Z39" s="249">
        <v>0</v>
      </c>
      <c r="AA39" s="249" t="s">
        <v>558</v>
      </c>
      <c r="AB39" s="249">
        <v>0</v>
      </c>
      <c r="AC39" s="249">
        <v>0</v>
      </c>
    </row>
    <row r="40" spans="1:29" x14ac:dyDescent="0.25">
      <c r="A40" s="250" t="s">
        <v>163</v>
      </c>
      <c r="B40" s="251" t="s">
        <v>487</v>
      </c>
      <c r="C40" s="249"/>
      <c r="D40" s="249"/>
      <c r="E40" s="249"/>
      <c r="F40" s="249"/>
      <c r="G40" s="249">
        <v>0</v>
      </c>
      <c r="H40" s="249">
        <v>0</v>
      </c>
      <c r="I40" s="254" t="s">
        <v>558</v>
      </c>
      <c r="J40" s="249">
        <v>0</v>
      </c>
      <c r="K40" s="249" t="s">
        <v>558</v>
      </c>
      <c r="L40" s="249">
        <v>0</v>
      </c>
      <c r="M40" s="254" t="s">
        <v>558</v>
      </c>
      <c r="N40" s="249">
        <v>0</v>
      </c>
      <c r="O40" s="249" t="s">
        <v>558</v>
      </c>
      <c r="P40" s="249">
        <v>0</v>
      </c>
      <c r="Q40" s="254" t="s">
        <v>558</v>
      </c>
      <c r="R40" s="249">
        <v>0</v>
      </c>
      <c r="S40" s="249" t="s">
        <v>558</v>
      </c>
      <c r="T40" s="249">
        <v>0</v>
      </c>
      <c r="U40" s="254" t="s">
        <v>558</v>
      </c>
      <c r="V40" s="249">
        <v>0</v>
      </c>
      <c r="W40" s="249" t="s">
        <v>558</v>
      </c>
      <c r="X40" s="249">
        <v>0</v>
      </c>
      <c r="Y40" s="254" t="s">
        <v>558</v>
      </c>
      <c r="Z40" s="249">
        <v>0</v>
      </c>
      <c r="AA40" s="249" t="s">
        <v>558</v>
      </c>
      <c r="AB40" s="249">
        <v>0</v>
      </c>
      <c r="AC40" s="249">
        <v>0</v>
      </c>
    </row>
    <row r="41" spans="1:29" x14ac:dyDescent="0.25">
      <c r="A41" s="250" t="s">
        <v>162</v>
      </c>
      <c r="B41" s="251" t="s">
        <v>488</v>
      </c>
      <c r="C41" s="249"/>
      <c r="D41" s="249"/>
      <c r="E41" s="249"/>
      <c r="F41" s="249"/>
      <c r="G41" s="249">
        <v>0</v>
      </c>
      <c r="H41" s="249">
        <v>0</v>
      </c>
      <c r="I41" s="254" t="s">
        <v>558</v>
      </c>
      <c r="J41" s="249">
        <v>0</v>
      </c>
      <c r="K41" s="249" t="s">
        <v>558</v>
      </c>
      <c r="L41" s="249">
        <v>0</v>
      </c>
      <c r="M41" s="254" t="s">
        <v>558</v>
      </c>
      <c r="N41" s="249">
        <v>0</v>
      </c>
      <c r="O41" s="249" t="s">
        <v>558</v>
      </c>
      <c r="P41" s="249">
        <v>0</v>
      </c>
      <c r="Q41" s="254" t="s">
        <v>558</v>
      </c>
      <c r="R41" s="249">
        <v>0</v>
      </c>
      <c r="S41" s="249" t="s">
        <v>558</v>
      </c>
      <c r="T41" s="249">
        <v>0</v>
      </c>
      <c r="U41" s="254" t="s">
        <v>558</v>
      </c>
      <c r="V41" s="249">
        <v>0</v>
      </c>
      <c r="W41" s="249" t="s">
        <v>558</v>
      </c>
      <c r="X41" s="249">
        <v>0</v>
      </c>
      <c r="Y41" s="254" t="s">
        <v>558</v>
      </c>
      <c r="Z41" s="249">
        <v>0</v>
      </c>
      <c r="AA41" s="249" t="s">
        <v>558</v>
      </c>
      <c r="AB41" s="249">
        <v>0</v>
      </c>
      <c r="AC41" s="249">
        <v>0</v>
      </c>
    </row>
    <row r="42" spans="1:29" x14ac:dyDescent="0.25">
      <c r="A42" s="250" t="s">
        <v>161</v>
      </c>
      <c r="B42" s="251" t="s">
        <v>489</v>
      </c>
      <c r="C42" s="249"/>
      <c r="D42" s="249"/>
      <c r="E42" s="249"/>
      <c r="F42" s="249"/>
      <c r="G42" s="249">
        <v>0</v>
      </c>
      <c r="H42" s="249">
        <v>0</v>
      </c>
      <c r="I42" s="254" t="s">
        <v>558</v>
      </c>
      <c r="J42" s="249">
        <v>0</v>
      </c>
      <c r="K42" s="249" t="s">
        <v>558</v>
      </c>
      <c r="L42" s="249">
        <v>0</v>
      </c>
      <c r="M42" s="254" t="s">
        <v>558</v>
      </c>
      <c r="N42" s="249">
        <v>0</v>
      </c>
      <c r="O42" s="249" t="s">
        <v>558</v>
      </c>
      <c r="P42" s="249">
        <v>0</v>
      </c>
      <c r="Q42" s="254" t="s">
        <v>558</v>
      </c>
      <c r="R42" s="249">
        <v>0</v>
      </c>
      <c r="S42" s="249" t="s">
        <v>558</v>
      </c>
      <c r="T42" s="249">
        <v>0</v>
      </c>
      <c r="U42" s="254" t="s">
        <v>558</v>
      </c>
      <c r="V42" s="249">
        <v>0</v>
      </c>
      <c r="W42" s="249" t="s">
        <v>558</v>
      </c>
      <c r="X42" s="249">
        <v>0</v>
      </c>
      <c r="Y42" s="254" t="s">
        <v>558</v>
      </c>
      <c r="Z42" s="249">
        <v>0</v>
      </c>
      <c r="AA42" s="249" t="s">
        <v>558</v>
      </c>
      <c r="AB42" s="249">
        <v>0</v>
      </c>
      <c r="AC42" s="249">
        <v>0</v>
      </c>
    </row>
    <row r="43" spans="1:29" x14ac:dyDescent="0.25">
      <c r="A43" s="250" t="s">
        <v>582</v>
      </c>
      <c r="B43" s="251" t="s">
        <v>490</v>
      </c>
      <c r="C43" s="249"/>
      <c r="D43" s="249"/>
      <c r="E43" s="249"/>
      <c r="F43" s="249"/>
      <c r="G43" s="249">
        <v>0</v>
      </c>
      <c r="H43" s="249">
        <v>0</v>
      </c>
      <c r="I43" s="254" t="s">
        <v>558</v>
      </c>
      <c r="J43" s="249">
        <v>0</v>
      </c>
      <c r="K43" s="249" t="s">
        <v>558</v>
      </c>
      <c r="L43" s="249">
        <v>0</v>
      </c>
      <c r="M43" s="254" t="s">
        <v>558</v>
      </c>
      <c r="N43" s="249">
        <v>0</v>
      </c>
      <c r="O43" s="249" t="s">
        <v>558</v>
      </c>
      <c r="P43" s="249">
        <v>0</v>
      </c>
      <c r="Q43" s="254" t="s">
        <v>558</v>
      </c>
      <c r="R43" s="249">
        <v>0</v>
      </c>
      <c r="S43" s="249" t="s">
        <v>558</v>
      </c>
      <c r="T43" s="249">
        <v>0</v>
      </c>
      <c r="U43" s="254" t="s">
        <v>558</v>
      </c>
      <c r="V43" s="249">
        <v>0</v>
      </c>
      <c r="W43" s="249" t="s">
        <v>558</v>
      </c>
      <c r="X43" s="249">
        <v>0</v>
      </c>
      <c r="Y43" s="254" t="s">
        <v>558</v>
      </c>
      <c r="Z43" s="249">
        <v>0</v>
      </c>
      <c r="AA43" s="249" t="s">
        <v>558</v>
      </c>
      <c r="AB43" s="249">
        <v>0</v>
      </c>
      <c r="AC43" s="249">
        <v>0</v>
      </c>
    </row>
    <row r="44" spans="1:29" x14ac:dyDescent="0.25">
      <c r="A44" s="250" t="s">
        <v>583</v>
      </c>
      <c r="B44" s="251" t="s">
        <v>491</v>
      </c>
      <c r="C44" s="249"/>
      <c r="D44" s="249"/>
      <c r="E44" s="249"/>
      <c r="F44" s="249"/>
      <c r="G44" s="249">
        <v>0</v>
      </c>
      <c r="H44" s="249">
        <v>0</v>
      </c>
      <c r="I44" s="254" t="s">
        <v>558</v>
      </c>
      <c r="J44" s="249">
        <v>0</v>
      </c>
      <c r="K44" s="249" t="s">
        <v>558</v>
      </c>
      <c r="L44" s="249">
        <v>0</v>
      </c>
      <c r="M44" s="254" t="s">
        <v>558</v>
      </c>
      <c r="N44" s="249">
        <v>0</v>
      </c>
      <c r="O44" s="249" t="s">
        <v>558</v>
      </c>
      <c r="P44" s="249">
        <v>0</v>
      </c>
      <c r="Q44" s="254" t="s">
        <v>558</v>
      </c>
      <c r="R44" s="249">
        <v>0</v>
      </c>
      <c r="S44" s="249" t="s">
        <v>558</v>
      </c>
      <c r="T44" s="249">
        <v>0</v>
      </c>
      <c r="U44" s="254" t="s">
        <v>558</v>
      </c>
      <c r="V44" s="249">
        <v>12</v>
      </c>
      <c r="W44" s="249">
        <v>4</v>
      </c>
      <c r="X44" s="249">
        <v>0</v>
      </c>
      <c r="Y44" s="254" t="s">
        <v>558</v>
      </c>
      <c r="Z44" s="249">
        <v>0</v>
      </c>
      <c r="AA44" s="249" t="s">
        <v>558</v>
      </c>
      <c r="AB44" s="249">
        <v>0</v>
      </c>
      <c r="AC44" s="249">
        <v>12</v>
      </c>
    </row>
    <row r="45" spans="1:29" x14ac:dyDescent="0.25">
      <c r="A45" s="250" t="s">
        <v>584</v>
      </c>
      <c r="B45" s="251" t="s">
        <v>492</v>
      </c>
      <c r="C45" s="249"/>
      <c r="D45" s="249"/>
      <c r="E45" s="249"/>
      <c r="F45" s="249"/>
      <c r="G45" s="249">
        <v>0</v>
      </c>
      <c r="H45" s="249">
        <v>0</v>
      </c>
      <c r="I45" s="254" t="s">
        <v>558</v>
      </c>
      <c r="J45" s="249">
        <v>0</v>
      </c>
      <c r="K45" s="249" t="s">
        <v>558</v>
      </c>
      <c r="L45" s="249">
        <v>0</v>
      </c>
      <c r="M45" s="254" t="s">
        <v>558</v>
      </c>
      <c r="N45" s="249">
        <v>0</v>
      </c>
      <c r="O45" s="249" t="s">
        <v>558</v>
      </c>
      <c r="P45" s="249">
        <v>0</v>
      </c>
      <c r="Q45" s="254" t="s">
        <v>558</v>
      </c>
      <c r="R45" s="249">
        <v>0</v>
      </c>
      <c r="S45" s="249" t="s">
        <v>558</v>
      </c>
      <c r="T45" s="249">
        <v>0</v>
      </c>
      <c r="U45" s="254" t="s">
        <v>558</v>
      </c>
      <c r="V45" s="249">
        <v>0</v>
      </c>
      <c r="W45" s="249" t="s">
        <v>558</v>
      </c>
      <c r="X45" s="249">
        <v>0</v>
      </c>
      <c r="Y45" s="254" t="s">
        <v>558</v>
      </c>
      <c r="Z45" s="249">
        <v>0</v>
      </c>
      <c r="AA45" s="249" t="s">
        <v>558</v>
      </c>
      <c r="AB45" s="249">
        <v>0</v>
      </c>
      <c r="AC45" s="249">
        <v>0</v>
      </c>
    </row>
    <row r="46" spans="1:29" x14ac:dyDescent="0.25">
      <c r="A46" s="250" t="s">
        <v>585</v>
      </c>
      <c r="B46" s="251" t="s">
        <v>493</v>
      </c>
      <c r="C46" s="249"/>
      <c r="D46" s="249"/>
      <c r="E46" s="249"/>
      <c r="F46" s="249"/>
      <c r="G46" s="249">
        <v>0</v>
      </c>
      <c r="H46" s="249">
        <v>0</v>
      </c>
      <c r="I46" s="254" t="s">
        <v>558</v>
      </c>
      <c r="J46" s="249">
        <v>0</v>
      </c>
      <c r="K46" s="249" t="s">
        <v>558</v>
      </c>
      <c r="L46" s="249">
        <v>0</v>
      </c>
      <c r="M46" s="254" t="s">
        <v>558</v>
      </c>
      <c r="N46" s="249">
        <v>0</v>
      </c>
      <c r="O46" s="249" t="s">
        <v>558</v>
      </c>
      <c r="P46" s="249">
        <v>0</v>
      </c>
      <c r="Q46" s="254" t="s">
        <v>558</v>
      </c>
      <c r="R46" s="249">
        <v>0</v>
      </c>
      <c r="S46" s="249" t="s">
        <v>558</v>
      </c>
      <c r="T46" s="249">
        <v>0</v>
      </c>
      <c r="U46" s="254" t="s">
        <v>558</v>
      </c>
      <c r="V46" s="249">
        <v>0</v>
      </c>
      <c r="W46" s="249" t="s">
        <v>558</v>
      </c>
      <c r="X46" s="249">
        <v>0</v>
      </c>
      <c r="Y46" s="254" t="s">
        <v>558</v>
      </c>
      <c r="Z46" s="249">
        <v>0</v>
      </c>
      <c r="AA46" s="249" t="s">
        <v>558</v>
      </c>
      <c r="AB46" s="249">
        <v>0</v>
      </c>
      <c r="AC46" s="249">
        <v>0</v>
      </c>
    </row>
    <row r="47" spans="1:29" x14ac:dyDescent="0.25">
      <c r="A47" s="247" t="s">
        <v>61</v>
      </c>
      <c r="B47" s="248" t="s">
        <v>160</v>
      </c>
      <c r="C47" s="249"/>
      <c r="D47" s="249"/>
      <c r="E47" s="249"/>
      <c r="F47" s="249"/>
      <c r="G47" s="249"/>
      <c r="H47" s="249"/>
      <c r="I47" s="249"/>
      <c r="J47" s="249"/>
      <c r="K47" s="249"/>
      <c r="L47" s="249"/>
      <c r="M47" s="249"/>
      <c r="N47" s="249"/>
      <c r="O47" s="249"/>
      <c r="P47" s="249"/>
      <c r="Q47" s="249"/>
      <c r="R47" s="249"/>
      <c r="S47" s="254"/>
      <c r="T47" s="249"/>
      <c r="U47" s="249"/>
      <c r="V47" s="249"/>
      <c r="W47" s="249"/>
      <c r="X47" s="249"/>
      <c r="Y47" s="249"/>
      <c r="Z47" s="249"/>
      <c r="AA47" s="249"/>
      <c r="AB47" s="249"/>
      <c r="AC47" s="249"/>
    </row>
    <row r="48" spans="1:29" x14ac:dyDescent="0.25">
      <c r="A48" s="250" t="s">
        <v>159</v>
      </c>
      <c r="B48" s="253" t="s">
        <v>486</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50" t="s">
        <v>158</v>
      </c>
      <c r="B49" s="253" t="s">
        <v>485</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50" t="s">
        <v>157</v>
      </c>
      <c r="B50" s="251"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50" t="s">
        <v>155</v>
      </c>
      <c r="B51" s="251"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50" t="s">
        <v>153</v>
      </c>
      <c r="B52" s="251"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50" t="s">
        <v>151</v>
      </c>
      <c r="B53" s="251"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50" t="s">
        <v>149</v>
      </c>
      <c r="B54" s="251" t="s">
        <v>487</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50" t="s">
        <v>586</v>
      </c>
      <c r="B55" s="251" t="s">
        <v>488</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50" t="s">
        <v>587</v>
      </c>
      <c r="B56" s="251" t="s">
        <v>489</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50" t="s">
        <v>588</v>
      </c>
      <c r="B57" s="251" t="s">
        <v>490</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50" t="s">
        <v>589</v>
      </c>
      <c r="B58" s="251" t="s">
        <v>491</v>
      </c>
      <c r="C58" s="249">
        <v>12</v>
      </c>
      <c r="D58" s="249">
        <v>12</v>
      </c>
      <c r="E58" s="249"/>
      <c r="F58" s="249"/>
      <c r="G58" s="249">
        <v>0</v>
      </c>
      <c r="H58" s="249">
        <v>0</v>
      </c>
      <c r="I58" s="249"/>
      <c r="J58" s="249">
        <v>0</v>
      </c>
      <c r="K58" s="249"/>
      <c r="L58" s="249">
        <v>0</v>
      </c>
      <c r="M58" s="249"/>
      <c r="N58" s="249">
        <v>0</v>
      </c>
      <c r="O58" s="249"/>
      <c r="P58" s="249">
        <v>0</v>
      </c>
      <c r="Q58" s="249"/>
      <c r="R58" s="249">
        <v>0</v>
      </c>
      <c r="S58" s="249"/>
      <c r="T58" s="249">
        <v>12</v>
      </c>
      <c r="U58" s="249"/>
      <c r="V58" s="249">
        <v>0</v>
      </c>
      <c r="W58" s="249"/>
      <c r="X58" s="249">
        <v>0</v>
      </c>
      <c r="Y58" s="249"/>
      <c r="Z58" s="249">
        <v>0</v>
      </c>
      <c r="AA58" s="249"/>
      <c r="AB58" s="249">
        <v>12</v>
      </c>
      <c r="AC58" s="249">
        <v>0</v>
      </c>
    </row>
    <row r="59" spans="1:29" x14ac:dyDescent="0.25">
      <c r="A59" s="250" t="s">
        <v>590</v>
      </c>
      <c r="B59" s="251" t="s">
        <v>492</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50" t="s">
        <v>591</v>
      </c>
      <c r="B60" s="251" t="s">
        <v>493</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147</v>
      </c>
      <c r="B62" s="251" t="s">
        <v>146</v>
      </c>
      <c r="C62" s="249">
        <v>350.74046944000003</v>
      </c>
      <c r="D62" s="249">
        <v>422.71336264000001</v>
      </c>
      <c r="E62" s="249"/>
      <c r="F62" s="249"/>
      <c r="G62" s="249">
        <v>0</v>
      </c>
      <c r="H62" s="249">
        <v>0</v>
      </c>
      <c r="I62" s="249"/>
      <c r="J62" s="249">
        <v>0</v>
      </c>
      <c r="K62" s="249"/>
      <c r="L62" s="249">
        <v>0</v>
      </c>
      <c r="M62" s="249"/>
      <c r="N62" s="249">
        <v>0</v>
      </c>
      <c r="O62" s="249"/>
      <c r="P62" s="249">
        <v>0</v>
      </c>
      <c r="Q62" s="249"/>
      <c r="R62" s="249">
        <v>0</v>
      </c>
      <c r="S62" s="249"/>
      <c r="T62" s="249">
        <v>350.74046944000003</v>
      </c>
      <c r="U62" s="249"/>
      <c r="V62" s="249">
        <v>0</v>
      </c>
      <c r="W62" s="249"/>
      <c r="X62" s="249">
        <v>0</v>
      </c>
      <c r="Y62" s="249"/>
      <c r="Z62" s="249">
        <v>0</v>
      </c>
      <c r="AA62" s="249"/>
      <c r="AB62" s="249">
        <v>350.74046944000003</v>
      </c>
      <c r="AC62" s="249">
        <v>0</v>
      </c>
    </row>
    <row r="63" spans="1:29" x14ac:dyDescent="0.25">
      <c r="A63" s="250" t="s">
        <v>145</v>
      </c>
      <c r="B63" s="251"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50" t="s">
        <v>144</v>
      </c>
      <c r="B64" s="25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s="255" customFormat="1" x14ac:dyDescent="0.25">
      <c r="A65" s="250" t="s">
        <v>143</v>
      </c>
      <c r="B65" s="253"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s="255" customFormat="1" x14ac:dyDescent="0.25">
      <c r="A66" s="250" t="s">
        <v>142</v>
      </c>
      <c r="B66" s="253"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s="255" customFormat="1" x14ac:dyDescent="0.25">
      <c r="A67" s="250" t="s">
        <v>141</v>
      </c>
      <c r="B67" s="253" t="s">
        <v>494</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s="255" customFormat="1" x14ac:dyDescent="0.25">
      <c r="A68" s="250" t="s">
        <v>495</v>
      </c>
      <c r="B68" s="253" t="s">
        <v>496</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s="255" customFormat="1" x14ac:dyDescent="0.25">
      <c r="A69" s="250" t="s">
        <v>497</v>
      </c>
      <c r="B69" s="253" t="s">
        <v>498</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s="255" customFormat="1" x14ac:dyDescent="0.25">
      <c r="A70" s="250" t="s">
        <v>499</v>
      </c>
      <c r="B70" s="253" t="s">
        <v>500</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s="255" customFormat="1" x14ac:dyDescent="0.25">
      <c r="A71" s="250" t="s">
        <v>501</v>
      </c>
      <c r="B71" s="253" t="s">
        <v>502</v>
      </c>
      <c r="C71" s="249"/>
      <c r="D71" s="249"/>
      <c r="E71" s="249"/>
      <c r="F71" s="249"/>
      <c r="G71" s="249">
        <v>0</v>
      </c>
      <c r="H71" s="249">
        <v>0</v>
      </c>
      <c r="I71" s="249"/>
      <c r="J71" s="249">
        <v>0</v>
      </c>
      <c r="K71" s="249"/>
      <c r="L71" s="249">
        <v>0</v>
      </c>
      <c r="M71" s="249"/>
      <c r="N71" s="249">
        <v>0</v>
      </c>
      <c r="O71" s="249"/>
      <c r="P71" s="249">
        <v>0</v>
      </c>
      <c r="Q71" s="249"/>
      <c r="R71" s="249">
        <v>0</v>
      </c>
      <c r="S71" s="249"/>
      <c r="T71" s="249">
        <v>12</v>
      </c>
      <c r="U71" s="249"/>
      <c r="V71" s="249">
        <v>0</v>
      </c>
      <c r="W71" s="249"/>
      <c r="X71" s="249">
        <v>0</v>
      </c>
      <c r="Y71" s="249"/>
      <c r="Z71" s="249">
        <v>0</v>
      </c>
      <c r="AA71" s="249"/>
      <c r="AB71" s="249">
        <v>12</v>
      </c>
      <c r="AC71" s="249">
        <v>0</v>
      </c>
    </row>
    <row r="72" spans="1:29" s="255" customFormat="1" x14ac:dyDescent="0.25">
      <c r="A72" s="250" t="s">
        <v>503</v>
      </c>
      <c r="B72" s="253" t="s">
        <v>504</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s="255" customFormat="1" x14ac:dyDescent="0.25">
      <c r="A73" s="250" t="s">
        <v>505</v>
      </c>
      <c r="B73" s="253" t="s">
        <v>506</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31.5" x14ac:dyDescent="0.25">
      <c r="A74" s="247" t="s">
        <v>58</v>
      </c>
      <c r="B74" s="256"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50" t="s">
        <v>230</v>
      </c>
      <c r="B76" s="253" t="s">
        <v>486</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31.5" x14ac:dyDescent="0.25">
      <c r="A77" s="250" t="s">
        <v>231</v>
      </c>
      <c r="B77" s="253" t="s">
        <v>485</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50" t="s">
        <v>232</v>
      </c>
      <c r="B78" s="251"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50" t="s">
        <v>233</v>
      </c>
      <c r="B79" s="251" t="s">
        <v>507</v>
      </c>
      <c r="C79" s="257"/>
      <c r="D79" s="258"/>
      <c r="E79" s="259"/>
      <c r="F79" s="259"/>
      <c r="G79" s="249">
        <v>0</v>
      </c>
      <c r="H79" s="249">
        <v>0</v>
      </c>
      <c r="I79" s="259"/>
      <c r="J79" s="249">
        <v>0</v>
      </c>
      <c r="K79" s="258"/>
      <c r="L79" s="249">
        <v>0</v>
      </c>
      <c r="M79" s="258"/>
      <c r="N79" s="249">
        <v>0</v>
      </c>
      <c r="O79" s="258"/>
      <c r="P79" s="249">
        <v>0</v>
      </c>
      <c r="Q79" s="258"/>
      <c r="R79" s="249">
        <v>0</v>
      </c>
      <c r="S79" s="258"/>
      <c r="T79" s="249">
        <v>0</v>
      </c>
      <c r="U79" s="258"/>
      <c r="V79" s="249">
        <v>0</v>
      </c>
      <c r="W79" s="258"/>
      <c r="X79" s="249">
        <v>0</v>
      </c>
      <c r="Y79" s="258"/>
      <c r="Z79" s="249">
        <v>0</v>
      </c>
      <c r="AA79" s="258"/>
      <c r="AB79" s="249">
        <v>0</v>
      </c>
      <c r="AC79" s="249">
        <v>0</v>
      </c>
    </row>
    <row r="80" spans="1:29" x14ac:dyDescent="0.25">
      <c r="A80" s="250" t="s">
        <v>234</v>
      </c>
      <c r="B80" s="251" t="s">
        <v>487</v>
      </c>
      <c r="C80" s="257"/>
      <c r="D80" s="258"/>
      <c r="E80" s="259"/>
      <c r="F80" s="259"/>
      <c r="G80" s="249">
        <v>0</v>
      </c>
      <c r="H80" s="249">
        <v>0</v>
      </c>
      <c r="I80" s="259"/>
      <c r="J80" s="249">
        <v>0</v>
      </c>
      <c r="K80" s="258"/>
      <c r="L80" s="249">
        <v>0</v>
      </c>
      <c r="M80" s="258"/>
      <c r="N80" s="249">
        <v>0</v>
      </c>
      <c r="O80" s="258"/>
      <c r="P80" s="249">
        <v>0</v>
      </c>
      <c r="Q80" s="258"/>
      <c r="R80" s="249">
        <v>0</v>
      </c>
      <c r="S80" s="258"/>
      <c r="T80" s="249">
        <v>0</v>
      </c>
      <c r="U80" s="258"/>
      <c r="V80" s="249">
        <v>0</v>
      </c>
      <c r="W80" s="258"/>
      <c r="X80" s="249">
        <v>0</v>
      </c>
      <c r="Y80" s="258"/>
      <c r="Z80" s="249">
        <v>0</v>
      </c>
      <c r="AA80" s="258"/>
      <c r="AB80" s="249">
        <v>0</v>
      </c>
      <c r="AC80" s="249">
        <v>0</v>
      </c>
    </row>
    <row r="81" spans="1:29" x14ac:dyDescent="0.25">
      <c r="A81" s="250" t="s">
        <v>508</v>
      </c>
      <c r="B81" s="251" t="s">
        <v>488</v>
      </c>
      <c r="C81" s="257"/>
      <c r="D81" s="258"/>
      <c r="E81" s="259"/>
      <c r="F81" s="259"/>
      <c r="G81" s="249">
        <v>0</v>
      </c>
      <c r="H81" s="249">
        <v>0</v>
      </c>
      <c r="I81" s="259"/>
      <c r="J81" s="249">
        <v>0</v>
      </c>
      <c r="K81" s="258"/>
      <c r="L81" s="249">
        <v>0</v>
      </c>
      <c r="M81" s="258"/>
      <c r="N81" s="249">
        <v>0</v>
      </c>
      <c r="O81" s="258"/>
      <c r="P81" s="249">
        <v>0</v>
      </c>
      <c r="Q81" s="258"/>
      <c r="R81" s="249">
        <v>0</v>
      </c>
      <c r="S81" s="258"/>
      <c r="T81" s="249">
        <v>0</v>
      </c>
      <c r="U81" s="258"/>
      <c r="V81" s="249">
        <v>0</v>
      </c>
      <c r="W81" s="258"/>
      <c r="X81" s="249">
        <v>0</v>
      </c>
      <c r="Y81" s="258"/>
      <c r="Z81" s="249">
        <v>0</v>
      </c>
      <c r="AA81" s="258"/>
      <c r="AB81" s="249">
        <v>0</v>
      </c>
      <c r="AC81" s="249">
        <v>0</v>
      </c>
    </row>
    <row r="82" spans="1:29" ht="21.75" customHeight="1" x14ac:dyDescent="0.25">
      <c r="A82" s="250" t="s">
        <v>509</v>
      </c>
      <c r="B82" s="251" t="s">
        <v>489</v>
      </c>
      <c r="C82" s="257"/>
      <c r="D82" s="258"/>
      <c r="E82" s="259"/>
      <c r="F82" s="259"/>
      <c r="G82" s="249">
        <v>0</v>
      </c>
      <c r="H82" s="249">
        <v>0</v>
      </c>
      <c r="I82" s="259"/>
      <c r="J82" s="249">
        <v>0</v>
      </c>
      <c r="K82" s="258"/>
      <c r="L82" s="249">
        <v>0</v>
      </c>
      <c r="M82" s="258"/>
      <c r="N82" s="249">
        <v>0</v>
      </c>
      <c r="O82" s="258"/>
      <c r="P82" s="249">
        <v>0</v>
      </c>
      <c r="Q82" s="258"/>
      <c r="R82" s="249">
        <v>0</v>
      </c>
      <c r="S82" s="258"/>
      <c r="T82" s="249">
        <v>0</v>
      </c>
      <c r="U82" s="258"/>
      <c r="V82" s="249">
        <v>0</v>
      </c>
      <c r="W82" s="258"/>
      <c r="X82" s="249">
        <v>0</v>
      </c>
      <c r="Y82" s="258"/>
      <c r="Z82" s="249">
        <v>0</v>
      </c>
      <c r="AA82" s="258"/>
      <c r="AB82" s="249">
        <v>0</v>
      </c>
      <c r="AC82" s="249">
        <v>0</v>
      </c>
    </row>
    <row r="83" spans="1:29" ht="23.25" customHeight="1" x14ac:dyDescent="0.25">
      <c r="A83" s="250" t="s">
        <v>510</v>
      </c>
      <c r="B83" s="251" t="s">
        <v>490</v>
      </c>
      <c r="C83" s="257"/>
      <c r="D83" s="258"/>
      <c r="E83" s="259"/>
      <c r="F83" s="259"/>
      <c r="G83" s="249">
        <v>0</v>
      </c>
      <c r="H83" s="249">
        <v>0</v>
      </c>
      <c r="I83" s="259"/>
      <c r="J83" s="249">
        <v>0</v>
      </c>
      <c r="K83" s="258"/>
      <c r="L83" s="249">
        <v>0</v>
      </c>
      <c r="M83" s="258"/>
      <c r="N83" s="249">
        <v>0</v>
      </c>
      <c r="O83" s="258"/>
      <c r="P83" s="249">
        <v>0</v>
      </c>
      <c r="Q83" s="258"/>
      <c r="R83" s="249">
        <v>0</v>
      </c>
      <c r="S83" s="258"/>
      <c r="T83" s="249">
        <v>0</v>
      </c>
      <c r="U83" s="258"/>
      <c r="V83" s="249">
        <v>0</v>
      </c>
      <c r="W83" s="258"/>
      <c r="X83" s="249">
        <v>0</v>
      </c>
      <c r="Y83" s="258"/>
      <c r="Z83" s="249">
        <v>0</v>
      </c>
      <c r="AA83" s="258"/>
      <c r="AB83" s="249">
        <v>0</v>
      </c>
      <c r="AC83" s="249">
        <v>0</v>
      </c>
    </row>
    <row r="84" spans="1:29" ht="18.75" customHeight="1" x14ac:dyDescent="0.25">
      <c r="A84" s="250" t="s">
        <v>511</v>
      </c>
      <c r="B84" s="251" t="s">
        <v>491</v>
      </c>
      <c r="C84" s="257"/>
      <c r="D84" s="261"/>
      <c r="E84" s="259"/>
      <c r="F84" s="259"/>
      <c r="G84" s="249">
        <v>0</v>
      </c>
      <c r="H84" s="249">
        <v>0</v>
      </c>
      <c r="I84" s="259"/>
      <c r="J84" s="249">
        <v>0</v>
      </c>
      <c r="K84" s="258"/>
      <c r="L84" s="249">
        <v>0</v>
      </c>
      <c r="M84" s="258"/>
      <c r="N84" s="249">
        <v>0</v>
      </c>
      <c r="O84" s="258"/>
      <c r="P84" s="249">
        <v>0</v>
      </c>
      <c r="Q84" s="258"/>
      <c r="R84" s="249">
        <v>0</v>
      </c>
      <c r="S84" s="258"/>
      <c r="T84" s="249">
        <v>12</v>
      </c>
      <c r="U84" s="258"/>
      <c r="V84" s="249">
        <v>0</v>
      </c>
      <c r="W84" s="258"/>
      <c r="X84" s="249">
        <v>0</v>
      </c>
      <c r="Y84" s="258"/>
      <c r="Z84" s="249">
        <v>0</v>
      </c>
      <c r="AA84" s="258"/>
      <c r="AB84" s="249">
        <v>12</v>
      </c>
      <c r="AC84" s="249">
        <v>0</v>
      </c>
    </row>
    <row r="85" spans="1:29" x14ac:dyDescent="0.25">
      <c r="A85" s="250" t="s">
        <v>512</v>
      </c>
      <c r="B85" s="251" t="s">
        <v>492</v>
      </c>
      <c r="C85" s="257"/>
      <c r="D85" s="258"/>
      <c r="E85" s="259"/>
      <c r="F85" s="259"/>
      <c r="G85" s="249">
        <v>0</v>
      </c>
      <c r="H85" s="249">
        <v>0</v>
      </c>
      <c r="I85" s="259"/>
      <c r="J85" s="249">
        <v>0</v>
      </c>
      <c r="K85" s="258"/>
      <c r="L85" s="249">
        <v>0</v>
      </c>
      <c r="M85" s="258"/>
      <c r="N85" s="249">
        <v>0</v>
      </c>
      <c r="O85" s="258"/>
      <c r="P85" s="249">
        <v>0</v>
      </c>
      <c r="Q85" s="258"/>
      <c r="R85" s="249">
        <v>0</v>
      </c>
      <c r="S85" s="258"/>
      <c r="T85" s="249">
        <v>0</v>
      </c>
      <c r="U85" s="258"/>
      <c r="V85" s="249">
        <v>0</v>
      </c>
      <c r="W85" s="258"/>
      <c r="X85" s="249">
        <v>0</v>
      </c>
      <c r="Y85" s="258"/>
      <c r="Z85" s="249">
        <v>0</v>
      </c>
      <c r="AA85" s="258"/>
      <c r="AB85" s="249">
        <v>0</v>
      </c>
      <c r="AC85" s="249">
        <v>0</v>
      </c>
    </row>
    <row r="86" spans="1:29" x14ac:dyDescent="0.25">
      <c r="A86" s="250" t="s">
        <v>513</v>
      </c>
      <c r="B86" s="251" t="s">
        <v>493</v>
      </c>
      <c r="C86" s="260"/>
      <c r="D86" s="258"/>
      <c r="E86" s="259"/>
      <c r="F86" s="259"/>
      <c r="G86" s="249">
        <v>0</v>
      </c>
      <c r="H86" s="249">
        <v>0</v>
      </c>
      <c r="I86" s="259"/>
      <c r="J86" s="249">
        <v>0</v>
      </c>
      <c r="K86" s="258"/>
      <c r="L86" s="249">
        <v>0</v>
      </c>
      <c r="M86" s="258"/>
      <c r="N86" s="249">
        <v>0</v>
      </c>
      <c r="O86" s="258"/>
      <c r="P86" s="249">
        <v>0</v>
      </c>
      <c r="Q86" s="258"/>
      <c r="R86" s="249">
        <v>0</v>
      </c>
      <c r="S86" s="258"/>
      <c r="T86" s="249">
        <v>0</v>
      </c>
      <c r="U86" s="258"/>
      <c r="V86" s="249">
        <v>0</v>
      </c>
      <c r="W86" s="258"/>
      <c r="X86" s="249">
        <v>0</v>
      </c>
      <c r="Y86" s="258"/>
      <c r="Z86" s="249">
        <v>0</v>
      </c>
      <c r="AA86" s="258"/>
      <c r="AB86" s="249">
        <v>0</v>
      </c>
      <c r="AC86" s="249">
        <v>0</v>
      </c>
    </row>
  </sheetData>
  <mergeCells count="31">
    <mergeCell ref="AB20:AC21"/>
    <mergeCell ref="H20:K20"/>
    <mergeCell ref="H21:I21"/>
    <mergeCell ref="J21:K21"/>
    <mergeCell ref="G20:G22"/>
    <mergeCell ref="T20:W20"/>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F_TP1200.PS.0039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Реконструкция ПС 110/35/6 кВ Нефтеюганская (реконструкция ОРУ-35 кВ, ограждения, ТСО)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8" t="s">
        <v>440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52</v>
      </c>
      <c r="B22" s="440" t="s">
        <v>24</v>
      </c>
      <c r="C22" s="429" t="s">
        <v>51</v>
      </c>
      <c r="D22" s="429" t="s">
        <v>50</v>
      </c>
      <c r="E22" s="443" t="s">
        <v>450</v>
      </c>
      <c r="F22" s="444"/>
      <c r="G22" s="444"/>
      <c r="H22" s="444"/>
      <c r="I22" s="444"/>
      <c r="J22" s="444"/>
      <c r="K22" s="444"/>
      <c r="L22" s="445"/>
      <c r="M22" s="429" t="s">
        <v>49</v>
      </c>
      <c r="N22" s="429" t="s">
        <v>48</v>
      </c>
      <c r="O22" s="429" t="s">
        <v>47</v>
      </c>
      <c r="P22" s="424" t="s">
        <v>243</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6" customFormat="1" ht="64.5" customHeight="1" x14ac:dyDescent="0.25">
      <c r="A23" s="439"/>
      <c r="B23" s="441"/>
      <c r="C23" s="439"/>
      <c r="D23" s="439"/>
      <c r="E23" s="434" t="s">
        <v>23</v>
      </c>
      <c r="F23" s="425" t="s">
        <v>139</v>
      </c>
      <c r="G23" s="425" t="s">
        <v>138</v>
      </c>
      <c r="H23" s="425" t="s">
        <v>137</v>
      </c>
      <c r="I23" s="427" t="s">
        <v>361</v>
      </c>
      <c r="J23" s="427" t="s">
        <v>362</v>
      </c>
      <c r="K23" s="427" t="s">
        <v>363</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3" t="s">
        <v>13</v>
      </c>
      <c r="AG24" s="123" t="s">
        <v>12</v>
      </c>
      <c r="AH24" s="124" t="s">
        <v>2</v>
      </c>
      <c r="AI24" s="124" t="s">
        <v>11</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90" zoomScaleNormal="90" zoomScaleSheetLayoutView="90" workbookViewId="0">
      <selection activeCell="B27" sqref="B27"/>
    </sheetView>
  </sheetViews>
  <sheetFormatPr defaultRowHeight="15.75" x14ac:dyDescent="0.25"/>
  <cols>
    <col min="1" max="2" width="66.140625" style="105" customWidth="1"/>
    <col min="3" max="251" width="9.140625" style="106"/>
    <col min="252" max="253" width="66.140625" style="106" customWidth="1"/>
    <col min="254" max="507" width="9.140625" style="106"/>
    <col min="508" max="509" width="66.140625" style="106" customWidth="1"/>
    <col min="510" max="763" width="9.140625" style="106"/>
    <col min="764" max="765" width="66.140625" style="106" customWidth="1"/>
    <col min="766" max="1019" width="9.140625" style="106"/>
    <col min="1020" max="1021" width="66.140625" style="106" customWidth="1"/>
    <col min="1022" max="1275" width="9.140625" style="106"/>
    <col min="1276" max="1277" width="66.140625" style="106" customWidth="1"/>
    <col min="1278" max="1531" width="9.140625" style="106"/>
    <col min="1532" max="1533" width="66.140625" style="106" customWidth="1"/>
    <col min="1534" max="1787" width="9.140625" style="106"/>
    <col min="1788" max="1789" width="66.140625" style="106" customWidth="1"/>
    <col min="1790" max="2043" width="9.140625" style="106"/>
    <col min="2044" max="2045" width="66.140625" style="106" customWidth="1"/>
    <col min="2046" max="2299" width="9.140625" style="106"/>
    <col min="2300" max="2301" width="66.140625" style="106" customWidth="1"/>
    <col min="2302" max="2555" width="9.140625" style="106"/>
    <col min="2556" max="2557" width="66.140625" style="106" customWidth="1"/>
    <col min="2558" max="2811" width="9.140625" style="106"/>
    <col min="2812" max="2813" width="66.140625" style="106" customWidth="1"/>
    <col min="2814" max="3067" width="9.140625" style="106"/>
    <col min="3068" max="3069" width="66.140625" style="106" customWidth="1"/>
    <col min="3070" max="3323" width="9.140625" style="106"/>
    <col min="3324" max="3325" width="66.140625" style="106" customWidth="1"/>
    <col min="3326" max="3579" width="9.140625" style="106"/>
    <col min="3580" max="3581" width="66.140625" style="106" customWidth="1"/>
    <col min="3582" max="3835" width="9.140625" style="106"/>
    <col min="3836" max="3837" width="66.140625" style="106" customWidth="1"/>
    <col min="3838" max="4091" width="9.140625" style="106"/>
    <col min="4092" max="4093" width="66.140625" style="106" customWidth="1"/>
    <col min="4094" max="4347" width="9.140625" style="106"/>
    <col min="4348" max="4349" width="66.140625" style="106" customWidth="1"/>
    <col min="4350" max="4603" width="9.140625" style="106"/>
    <col min="4604" max="4605" width="66.140625" style="106" customWidth="1"/>
    <col min="4606" max="4859" width="9.140625" style="106"/>
    <col min="4860" max="4861" width="66.140625" style="106" customWidth="1"/>
    <col min="4862" max="5115" width="9.140625" style="106"/>
    <col min="5116" max="5117" width="66.140625" style="106" customWidth="1"/>
    <col min="5118" max="5371" width="9.140625" style="106"/>
    <col min="5372" max="5373" width="66.140625" style="106" customWidth="1"/>
    <col min="5374" max="5627" width="9.140625" style="106"/>
    <col min="5628" max="5629" width="66.140625" style="106" customWidth="1"/>
    <col min="5630" max="5883" width="9.140625" style="106"/>
    <col min="5884" max="5885" width="66.140625" style="106" customWidth="1"/>
    <col min="5886" max="6139" width="9.140625" style="106"/>
    <col min="6140" max="6141" width="66.140625" style="106" customWidth="1"/>
    <col min="6142" max="6395" width="9.140625" style="106"/>
    <col min="6396" max="6397" width="66.140625" style="106" customWidth="1"/>
    <col min="6398" max="6651" width="9.140625" style="106"/>
    <col min="6652" max="6653" width="66.140625" style="106" customWidth="1"/>
    <col min="6654" max="6907" width="9.140625" style="106"/>
    <col min="6908" max="6909" width="66.140625" style="106" customWidth="1"/>
    <col min="6910" max="7163" width="9.140625" style="106"/>
    <col min="7164" max="7165" width="66.140625" style="106" customWidth="1"/>
    <col min="7166" max="7419" width="9.140625" style="106"/>
    <col min="7420" max="7421" width="66.140625" style="106" customWidth="1"/>
    <col min="7422" max="7675" width="9.140625" style="106"/>
    <col min="7676" max="7677" width="66.140625" style="106" customWidth="1"/>
    <col min="7678" max="7931" width="9.140625" style="106"/>
    <col min="7932" max="7933" width="66.140625" style="106" customWidth="1"/>
    <col min="7934" max="8187" width="9.140625" style="106"/>
    <col min="8188" max="8189" width="66.140625" style="106" customWidth="1"/>
    <col min="8190" max="8443" width="9.140625" style="106"/>
    <col min="8444" max="8445" width="66.140625" style="106" customWidth="1"/>
    <col min="8446" max="8699" width="9.140625" style="106"/>
    <col min="8700" max="8701" width="66.140625" style="106" customWidth="1"/>
    <col min="8702" max="8955" width="9.140625" style="106"/>
    <col min="8956" max="8957" width="66.140625" style="106" customWidth="1"/>
    <col min="8958" max="9211" width="9.140625" style="106"/>
    <col min="9212" max="9213" width="66.140625" style="106" customWidth="1"/>
    <col min="9214" max="9467" width="9.140625" style="106"/>
    <col min="9468" max="9469" width="66.140625" style="106" customWidth="1"/>
    <col min="9470" max="9723" width="9.140625" style="106"/>
    <col min="9724" max="9725" width="66.140625" style="106" customWidth="1"/>
    <col min="9726" max="9979" width="9.140625" style="106"/>
    <col min="9980" max="9981" width="66.140625" style="106" customWidth="1"/>
    <col min="9982" max="10235" width="9.140625" style="106"/>
    <col min="10236" max="10237" width="66.140625" style="106" customWidth="1"/>
    <col min="10238" max="10491" width="9.140625" style="106"/>
    <col min="10492" max="10493" width="66.140625" style="106" customWidth="1"/>
    <col min="10494" max="10747" width="9.140625" style="106"/>
    <col min="10748" max="10749" width="66.140625" style="106" customWidth="1"/>
    <col min="10750" max="11003" width="9.140625" style="106"/>
    <col min="11004" max="11005" width="66.140625" style="106" customWidth="1"/>
    <col min="11006" max="11259" width="9.140625" style="106"/>
    <col min="11260" max="11261" width="66.140625" style="106" customWidth="1"/>
    <col min="11262" max="11515" width="9.140625" style="106"/>
    <col min="11516" max="11517" width="66.140625" style="106" customWidth="1"/>
    <col min="11518" max="11771" width="9.140625" style="106"/>
    <col min="11772" max="11773" width="66.140625" style="106" customWidth="1"/>
    <col min="11774" max="12027" width="9.140625" style="106"/>
    <col min="12028" max="12029" width="66.140625" style="106" customWidth="1"/>
    <col min="12030" max="12283" width="9.140625" style="106"/>
    <col min="12284" max="12285" width="66.140625" style="106" customWidth="1"/>
    <col min="12286" max="12539" width="9.140625" style="106"/>
    <col min="12540" max="12541" width="66.140625" style="106" customWidth="1"/>
    <col min="12542" max="12795" width="9.140625" style="106"/>
    <col min="12796" max="12797" width="66.140625" style="106" customWidth="1"/>
    <col min="12798" max="13051" width="9.140625" style="106"/>
    <col min="13052" max="13053" width="66.140625" style="106" customWidth="1"/>
    <col min="13054" max="13307" width="9.140625" style="106"/>
    <col min="13308" max="13309" width="66.140625" style="106" customWidth="1"/>
    <col min="13310" max="13563" width="9.140625" style="106"/>
    <col min="13564" max="13565" width="66.140625" style="106" customWidth="1"/>
    <col min="13566" max="13819" width="9.140625" style="106"/>
    <col min="13820" max="13821" width="66.140625" style="106" customWidth="1"/>
    <col min="13822" max="14075" width="9.140625" style="106"/>
    <col min="14076" max="14077" width="66.140625" style="106" customWidth="1"/>
    <col min="14078" max="14331" width="9.140625" style="106"/>
    <col min="14332" max="14333" width="66.140625" style="106" customWidth="1"/>
    <col min="14334" max="14587" width="9.140625" style="106"/>
    <col min="14588" max="14589" width="66.140625" style="106" customWidth="1"/>
    <col min="14590" max="14843" width="9.140625" style="106"/>
    <col min="14844" max="14845" width="66.140625" style="106" customWidth="1"/>
    <col min="14846" max="15099" width="9.140625" style="106"/>
    <col min="15100" max="15101" width="66.140625" style="106" customWidth="1"/>
    <col min="15102" max="15355" width="9.140625" style="106"/>
    <col min="15356" max="15357" width="66.140625" style="106" customWidth="1"/>
    <col min="15358" max="15611" width="9.140625" style="106"/>
    <col min="15612" max="15613" width="66.140625" style="106" customWidth="1"/>
    <col min="15614" max="15867" width="9.140625" style="106"/>
    <col min="15868" max="15869" width="66.140625" style="106" customWidth="1"/>
    <col min="15870" max="16123" width="9.140625" style="106"/>
    <col min="16124" max="16125" width="66.140625" style="106" customWidth="1"/>
    <col min="16126" max="16384" width="9.140625" style="106"/>
  </cols>
  <sheetData>
    <row r="1" spans="1:3" ht="18.75" x14ac:dyDescent="0.25">
      <c r="B1" s="42" t="s">
        <v>69</v>
      </c>
    </row>
    <row r="2" spans="1:3" ht="18.75" x14ac:dyDescent="0.3">
      <c r="B2" s="15" t="s">
        <v>10</v>
      </c>
    </row>
    <row r="3" spans="1:3" ht="18.75" x14ac:dyDescent="0.3">
      <c r="B3" s="15" t="s">
        <v>458</v>
      </c>
    </row>
    <row r="4" spans="1:3" x14ac:dyDescent="0.25">
      <c r="B4" s="47"/>
    </row>
    <row r="5" spans="1:3" ht="18.75" x14ac:dyDescent="0.3">
      <c r="A5" s="454" t="str">
        <f>'1. паспорт местоположение'!A5:C5</f>
        <v>Год раскрытия информации: 2023 год</v>
      </c>
      <c r="B5" s="454"/>
      <c r="C5" s="68"/>
    </row>
    <row r="6" spans="1:3" ht="18.75" x14ac:dyDescent="0.3">
      <c r="A6" s="128"/>
      <c r="B6" s="128"/>
      <c r="C6" s="128"/>
    </row>
    <row r="7" spans="1:3" ht="18.75" x14ac:dyDescent="0.25">
      <c r="A7" s="280" t="s">
        <v>9</v>
      </c>
      <c r="B7" s="280"/>
      <c r="C7" s="127"/>
    </row>
    <row r="8" spans="1:3" ht="18.75" x14ac:dyDescent="0.25">
      <c r="A8" s="127"/>
      <c r="B8" s="127"/>
      <c r="C8" s="127"/>
    </row>
    <row r="9" spans="1:3" x14ac:dyDescent="0.25">
      <c r="A9" s="284" t="str">
        <f>'1. паспорт местоположение'!A9:C9</f>
        <v>АО "Россети Тюмень"</v>
      </c>
      <c r="B9" s="284"/>
      <c r="C9" s="125"/>
    </row>
    <row r="10" spans="1:3" x14ac:dyDescent="0.25">
      <c r="A10" s="277" t="s">
        <v>8</v>
      </c>
      <c r="B10" s="277"/>
      <c r="C10" s="126"/>
    </row>
    <row r="11" spans="1:3" ht="18.75" x14ac:dyDescent="0.25">
      <c r="A11" s="127"/>
      <c r="B11" s="127"/>
      <c r="C11" s="127"/>
    </row>
    <row r="12" spans="1:3" ht="30.75" customHeight="1" x14ac:dyDescent="0.25">
      <c r="A12" s="284" t="str">
        <f>'1. паспорт местоположение'!A12:C12</f>
        <v>F_TP1200.PS.0039</v>
      </c>
      <c r="B12" s="284"/>
      <c r="C12" s="125"/>
    </row>
    <row r="13" spans="1:3" x14ac:dyDescent="0.25">
      <c r="A13" s="277" t="s">
        <v>7</v>
      </c>
      <c r="B13" s="277"/>
      <c r="C13" s="126"/>
    </row>
    <row r="14" spans="1:3" ht="18.75" x14ac:dyDescent="0.25">
      <c r="A14" s="11"/>
      <c r="B14" s="11"/>
      <c r="C14" s="11"/>
    </row>
    <row r="15" spans="1:3" ht="50.25" customHeight="1" x14ac:dyDescent="0.25">
      <c r="A15" s="282" t="str">
        <f>'1. паспорт местоположение'!A15:C15</f>
        <v>Реконструкция ПС 110/35/6 кВ Нефтеюганская (реконструкция ОРУ-35 кВ, ограждения, ТСО)</v>
      </c>
      <c r="B15" s="282"/>
      <c r="C15" s="125"/>
    </row>
    <row r="16" spans="1:3" x14ac:dyDescent="0.25">
      <c r="A16" s="277" t="s">
        <v>6</v>
      </c>
      <c r="B16" s="277"/>
      <c r="C16" s="126"/>
    </row>
    <row r="17" spans="1:2" x14ac:dyDescent="0.25">
      <c r="B17" s="107"/>
    </row>
    <row r="18" spans="1:2" ht="33.75" customHeight="1" x14ac:dyDescent="0.25">
      <c r="A18" s="452" t="s">
        <v>441</v>
      </c>
      <c r="B18" s="453"/>
    </row>
    <row r="19" spans="1:2" x14ac:dyDescent="0.25">
      <c r="B19" s="47"/>
    </row>
    <row r="20" spans="1:2" ht="16.5" thickBot="1" x14ac:dyDescent="0.3">
      <c r="B20" s="108"/>
    </row>
    <row r="21" spans="1:2" ht="41.25" customHeight="1" x14ac:dyDescent="0.25">
      <c r="A21" s="264" t="s">
        <v>319</v>
      </c>
      <c r="B21" s="265" t="str">
        <f>A15</f>
        <v>Реконструкция ПС 110/35/6 кВ Нефтеюганская (реконструкция ОРУ-35 кВ, ограждения, ТСО)</v>
      </c>
    </row>
    <row r="22" spans="1:2" ht="27.75" customHeight="1" x14ac:dyDescent="0.25">
      <c r="A22" s="266" t="s">
        <v>320</v>
      </c>
      <c r="B22" s="267" t="s">
        <v>463</v>
      </c>
    </row>
    <row r="23" spans="1:2" ht="22.5" customHeight="1" x14ac:dyDescent="0.25">
      <c r="A23" s="266" t="s">
        <v>300</v>
      </c>
      <c r="B23" s="147" t="s">
        <v>460</v>
      </c>
    </row>
    <row r="24" spans="1:2" ht="24.75" customHeight="1" x14ac:dyDescent="0.25">
      <c r="A24" s="266" t="s">
        <v>321</v>
      </c>
      <c r="B24" s="267"/>
    </row>
    <row r="25" spans="1:2" ht="28.5" customHeight="1" x14ac:dyDescent="0.25">
      <c r="A25" s="268" t="s">
        <v>322</v>
      </c>
      <c r="B25" s="269">
        <f>'3.3 паспорт описание'!C29</f>
        <v>2028</v>
      </c>
    </row>
    <row r="26" spans="1:2" ht="22.5" customHeight="1" x14ac:dyDescent="0.25">
      <c r="A26" s="268" t="s">
        <v>323</v>
      </c>
      <c r="B26" s="269" t="str">
        <f>'3.3 паспорт описание'!C30</f>
        <v>П</v>
      </c>
    </row>
    <row r="27" spans="1:2" ht="28.5" x14ac:dyDescent="0.25">
      <c r="A27" s="270" t="s">
        <v>599</v>
      </c>
      <c r="B27" s="271">
        <f>'6.2. Паспорт фин осв ввод'!D24</f>
        <v>504.31527719500036</v>
      </c>
    </row>
    <row r="28" spans="1:2" x14ac:dyDescent="0.25">
      <c r="A28" s="219" t="s">
        <v>324</v>
      </c>
      <c r="B28" s="272"/>
    </row>
    <row r="29" spans="1:2" ht="28.5" x14ac:dyDescent="0.25">
      <c r="A29" s="270" t="s">
        <v>325</v>
      </c>
      <c r="B29" s="272"/>
    </row>
    <row r="30" spans="1:2" customFormat="1" ht="28.5" x14ac:dyDescent="0.25">
      <c r="A30" s="217" t="s">
        <v>326</v>
      </c>
      <c r="B30" s="218">
        <v>0</v>
      </c>
    </row>
    <row r="31" spans="1:2" customFormat="1" ht="15" x14ac:dyDescent="0.25">
      <c r="A31" s="219" t="s">
        <v>327</v>
      </c>
      <c r="B31" s="220"/>
    </row>
    <row r="32" spans="1:2" customFormat="1" ht="30" customHeight="1" thickBot="1" x14ac:dyDescent="0.3">
      <c r="A32" s="221" t="s">
        <v>556</v>
      </c>
      <c r="B32" s="222">
        <v>0</v>
      </c>
    </row>
    <row r="33" spans="1:2" s="225" customFormat="1" ht="30" customHeight="1" x14ac:dyDescent="0.25">
      <c r="A33" s="223" t="s">
        <v>557</v>
      </c>
      <c r="B33" s="224" t="s">
        <v>558</v>
      </c>
    </row>
    <row r="34" spans="1:2" s="225" customFormat="1" ht="15" x14ac:dyDescent="0.25">
      <c r="A34" s="223" t="s">
        <v>328</v>
      </c>
      <c r="B34" s="224" t="s">
        <v>558</v>
      </c>
    </row>
    <row r="35" spans="1:2" s="225" customFormat="1" ht="15" x14ac:dyDescent="0.25">
      <c r="A35" s="223" t="s">
        <v>329</v>
      </c>
      <c r="B35" s="224" t="s">
        <v>558</v>
      </c>
    </row>
    <row r="36" spans="1:2" s="225" customFormat="1" ht="15" x14ac:dyDescent="0.25">
      <c r="A36" s="223" t="s">
        <v>330</v>
      </c>
      <c r="B36" s="224" t="s">
        <v>558</v>
      </c>
    </row>
    <row r="37" spans="1:2" customFormat="1" ht="45" customHeight="1" thickBot="1" x14ac:dyDescent="0.3">
      <c r="A37" s="221" t="s">
        <v>559</v>
      </c>
      <c r="B37" s="222">
        <v>0</v>
      </c>
    </row>
    <row r="38" spans="1:2" s="225" customFormat="1" ht="30" customHeight="1" x14ac:dyDescent="0.25">
      <c r="A38" s="223" t="s">
        <v>557</v>
      </c>
      <c r="B38" s="224" t="s">
        <v>558</v>
      </c>
    </row>
    <row r="39" spans="1:2" s="225" customFormat="1" ht="15" x14ac:dyDescent="0.25">
      <c r="A39" s="223" t="s">
        <v>328</v>
      </c>
      <c r="B39" s="224" t="s">
        <v>558</v>
      </c>
    </row>
    <row r="40" spans="1:2" s="225" customFormat="1" ht="15" x14ac:dyDescent="0.25">
      <c r="A40" s="223" t="s">
        <v>329</v>
      </c>
      <c r="B40" s="224" t="s">
        <v>558</v>
      </c>
    </row>
    <row r="41" spans="1:2" s="225" customFormat="1" ht="15" x14ac:dyDescent="0.25">
      <c r="A41" s="223" t="s">
        <v>330</v>
      </c>
      <c r="B41" s="224" t="s">
        <v>558</v>
      </c>
    </row>
    <row r="42" spans="1:2" customFormat="1" ht="30" customHeight="1" thickBot="1" x14ac:dyDescent="0.3">
      <c r="A42" s="221" t="s">
        <v>560</v>
      </c>
      <c r="B42" s="222">
        <v>0</v>
      </c>
    </row>
    <row r="43" spans="1:2" s="225" customFormat="1" ht="30" customHeight="1" x14ac:dyDescent="0.25">
      <c r="A43" s="223" t="s">
        <v>557</v>
      </c>
      <c r="B43" s="224" t="s">
        <v>558</v>
      </c>
    </row>
    <row r="44" spans="1:2" s="225" customFormat="1" ht="15" x14ac:dyDescent="0.25">
      <c r="A44" s="223" t="s">
        <v>328</v>
      </c>
      <c r="B44" s="224" t="s">
        <v>558</v>
      </c>
    </row>
    <row r="45" spans="1:2" s="225" customFormat="1" ht="15" x14ac:dyDescent="0.25">
      <c r="A45" s="223" t="s">
        <v>329</v>
      </c>
      <c r="B45" s="224" t="s">
        <v>558</v>
      </c>
    </row>
    <row r="46" spans="1:2" s="225" customFormat="1" ht="15" x14ac:dyDescent="0.25">
      <c r="A46" s="223" t="s">
        <v>330</v>
      </c>
      <c r="B46" s="224" t="s">
        <v>558</v>
      </c>
    </row>
    <row r="47" spans="1:2" customFormat="1" ht="30" customHeight="1" thickBot="1" x14ac:dyDescent="0.3">
      <c r="A47" s="221" t="s">
        <v>331</v>
      </c>
      <c r="B47" s="226" t="s">
        <v>558</v>
      </c>
    </row>
    <row r="48" spans="1:2" s="225" customFormat="1" ht="15" x14ac:dyDescent="0.25">
      <c r="A48" s="223" t="s">
        <v>327</v>
      </c>
      <c r="B48" s="224" t="s">
        <v>558</v>
      </c>
    </row>
    <row r="49" spans="1:6" s="225" customFormat="1" ht="15" x14ac:dyDescent="0.25">
      <c r="A49" s="223" t="s">
        <v>561</v>
      </c>
      <c r="B49" s="224" t="s">
        <v>558</v>
      </c>
    </row>
    <row r="50" spans="1:6" s="225" customFormat="1" ht="15" x14ac:dyDescent="0.25">
      <c r="A50" s="223" t="s">
        <v>562</v>
      </c>
      <c r="B50" s="224" t="s">
        <v>558</v>
      </c>
    </row>
    <row r="51" spans="1:6" s="225" customFormat="1" ht="30" customHeight="1" x14ac:dyDescent="0.25">
      <c r="A51" s="223" t="s">
        <v>563</v>
      </c>
      <c r="B51" s="224" t="s">
        <v>558</v>
      </c>
    </row>
    <row r="52" spans="1:6" customFormat="1" thickBot="1" x14ac:dyDescent="0.3">
      <c r="A52" s="221" t="s">
        <v>332</v>
      </c>
      <c r="B52" s="226">
        <v>0</v>
      </c>
    </row>
    <row r="53" spans="1:6" customFormat="1" thickBot="1" x14ac:dyDescent="0.3">
      <c r="A53" s="221" t="s">
        <v>333</v>
      </c>
      <c r="B53" s="222">
        <v>0</v>
      </c>
      <c r="F53" t="s">
        <v>558</v>
      </c>
    </row>
    <row r="54" spans="1:6" customFormat="1" thickBot="1" x14ac:dyDescent="0.3">
      <c r="A54" s="221" t="s">
        <v>334</v>
      </c>
      <c r="B54" s="226">
        <v>0</v>
      </c>
    </row>
    <row r="55" spans="1:6" customFormat="1" thickBot="1" x14ac:dyDescent="0.3">
      <c r="A55" s="221" t="s">
        <v>335</v>
      </c>
      <c r="B55" s="222">
        <v>0</v>
      </c>
    </row>
    <row r="56" spans="1:6" ht="16.5" thickBot="1" x14ac:dyDescent="0.3">
      <c r="A56" s="110" t="s">
        <v>335</v>
      </c>
      <c r="B56" s="111"/>
    </row>
    <row r="57" spans="1:6" ht="15.75" customHeight="1" thickBot="1" x14ac:dyDescent="0.3">
      <c r="A57" s="221" t="s">
        <v>336</v>
      </c>
      <c r="B57" s="226" t="s">
        <v>558</v>
      </c>
    </row>
    <row r="58" spans="1:6" ht="16.5" thickBot="1" x14ac:dyDescent="0.3">
      <c r="A58" s="114" t="s">
        <v>337</v>
      </c>
      <c r="B58" s="109" t="s">
        <v>538</v>
      </c>
    </row>
    <row r="59" spans="1:6" ht="23.25" customHeight="1" x14ac:dyDescent="0.25">
      <c r="A59" s="114" t="s">
        <v>338</v>
      </c>
      <c r="B59" s="114"/>
    </row>
    <row r="60" spans="1:6" x14ac:dyDescent="0.25">
      <c r="A60" s="114" t="s">
        <v>339</v>
      </c>
      <c r="B60" s="114"/>
    </row>
    <row r="61" spans="1:6" x14ac:dyDescent="0.25">
      <c r="A61" s="114" t="s">
        <v>340</v>
      </c>
      <c r="B61" s="114"/>
    </row>
    <row r="62" spans="1:6" ht="16.5" thickBot="1" x14ac:dyDescent="0.3">
      <c r="A62" s="115" t="s">
        <v>341</v>
      </c>
      <c r="B62" s="115"/>
    </row>
    <row r="63" spans="1:6" ht="29.25" thickBot="1" x14ac:dyDescent="0.3">
      <c r="A63" s="221" t="s">
        <v>342</v>
      </c>
      <c r="B63" s="226" t="s">
        <v>558</v>
      </c>
    </row>
    <row r="64" spans="1:6" ht="29.25" thickBot="1" x14ac:dyDescent="0.3">
      <c r="A64" s="221" t="s">
        <v>343</v>
      </c>
      <c r="B64" s="226" t="s">
        <v>558</v>
      </c>
    </row>
    <row r="65" spans="1:2" ht="16.5" thickBot="1" x14ac:dyDescent="0.3">
      <c r="A65" s="112" t="s">
        <v>327</v>
      </c>
      <c r="B65" s="116"/>
    </row>
    <row r="66" spans="1:2" ht="16.5" thickBot="1" x14ac:dyDescent="0.3">
      <c r="A66" s="112" t="s">
        <v>344</v>
      </c>
      <c r="B66" s="113"/>
    </row>
    <row r="67" spans="1:2" x14ac:dyDescent="0.25">
      <c r="A67" s="112" t="s">
        <v>345</v>
      </c>
      <c r="B67" s="116"/>
    </row>
    <row r="68" spans="1:2" ht="16.5" thickBot="1" x14ac:dyDescent="0.3">
      <c r="A68" s="221" t="s">
        <v>346</v>
      </c>
      <c r="B68" s="226" t="s">
        <v>558</v>
      </c>
    </row>
    <row r="69" spans="1:2" ht="16.5" thickBot="1" x14ac:dyDescent="0.3">
      <c r="A69" s="221" t="s">
        <v>347</v>
      </c>
      <c r="B69" s="226" t="s">
        <v>558</v>
      </c>
    </row>
    <row r="70" spans="1:2" ht="16.5" thickBot="1" x14ac:dyDescent="0.3">
      <c r="A70" s="114" t="s">
        <v>348</v>
      </c>
      <c r="B70" s="117"/>
    </row>
    <row r="71" spans="1:2" ht="16.5" thickBot="1" x14ac:dyDescent="0.3">
      <c r="A71" s="114" t="s">
        <v>349</v>
      </c>
      <c r="B71" s="117"/>
    </row>
    <row r="72" spans="1:2" ht="16.5" thickBot="1" x14ac:dyDescent="0.3">
      <c r="A72" s="114" t="s">
        <v>350</v>
      </c>
      <c r="B72" s="117"/>
    </row>
    <row r="73" spans="1:2" ht="29.25" thickBot="1" x14ac:dyDescent="0.3">
      <c r="A73" s="221" t="s">
        <v>351</v>
      </c>
      <c r="B73" s="116" t="s">
        <v>461</v>
      </c>
    </row>
    <row r="74" spans="1:2" ht="29.25" thickBot="1" x14ac:dyDescent="0.3">
      <c r="A74" s="221" t="s">
        <v>352</v>
      </c>
      <c r="B74" s="449"/>
    </row>
    <row r="75" spans="1:2" x14ac:dyDescent="0.25">
      <c r="A75" s="114" t="s">
        <v>353</v>
      </c>
      <c r="B75" s="450"/>
    </row>
    <row r="76" spans="1:2" x14ac:dyDescent="0.25">
      <c r="A76" s="114" t="s">
        <v>354</v>
      </c>
      <c r="B76" s="450"/>
    </row>
    <row r="77" spans="1:2" x14ac:dyDescent="0.25">
      <c r="A77" s="114" t="s">
        <v>355</v>
      </c>
      <c r="B77" s="450"/>
    </row>
    <row r="78" spans="1:2" x14ac:dyDescent="0.25">
      <c r="A78" s="114" t="s">
        <v>356</v>
      </c>
      <c r="B78" s="450"/>
    </row>
    <row r="79" spans="1:2" ht="16.5" thickBot="1" x14ac:dyDescent="0.3">
      <c r="A79" s="118" t="s">
        <v>357</v>
      </c>
      <c r="B79" s="451"/>
    </row>
    <row r="82" spans="1:2" x14ac:dyDescent="0.25">
      <c r="A82" s="119"/>
      <c r="B82" s="120"/>
    </row>
    <row r="83" spans="1:2" x14ac:dyDescent="0.25">
      <c r="B83" s="121"/>
    </row>
    <row r="84" spans="1:2" x14ac:dyDescent="0.25">
      <c r="B84" s="122"/>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2023-12-04T11:13:33Z</dcterms:modified>
</cp:coreProperties>
</file>